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720" windowWidth="20730" windowHeight="11700" tabRatio="782" activeTab="6"/>
  </bookViews>
  <sheets>
    <sheet name="Option_A|Recon_Data" sheetId="3" r:id="rId1"/>
    <sheet name="Option_A|Summary" sheetId="4" r:id="rId2"/>
    <sheet name="Option_B|Recon_Data" sheetId="5" r:id="rId3"/>
    <sheet name="Option_B|Summary" sheetId="6" r:id="rId4"/>
    <sheet name="Option_C|Recon_Data_Initial" sheetId="7" r:id="rId5"/>
    <sheet name="Option_C|Recon_Data_Final" sheetId="8" r:id="rId6"/>
    <sheet name="Option_C|Summary" sheetId="9" r:id="rId7"/>
  </sheets>
  <calcPr calcId="145621"/>
</workbook>
</file>

<file path=xl/calcChain.xml><?xml version="1.0" encoding="utf-8"?>
<calcChain xmlns="http://schemas.openxmlformats.org/spreadsheetml/2006/main">
  <c r="C4" i="4" l="1"/>
  <c r="C4" i="6"/>
  <c r="I13" i="9" l="1"/>
  <c r="H13" i="9"/>
  <c r="I12" i="9"/>
  <c r="H12" i="9"/>
  <c r="I11" i="9"/>
  <c r="H11" i="9"/>
  <c r="I10" i="9"/>
  <c r="H10" i="9"/>
  <c r="I9" i="9"/>
  <c r="H9" i="9"/>
  <c r="E13" i="9"/>
  <c r="D13" i="9"/>
  <c r="E12" i="9"/>
  <c r="D12" i="9"/>
  <c r="E11" i="9"/>
  <c r="D11" i="9"/>
  <c r="E10" i="9"/>
  <c r="D10" i="9"/>
  <c r="E9" i="9"/>
  <c r="D9" i="9"/>
  <c r="D4" i="9" l="1"/>
  <c r="D7" i="9" s="1"/>
  <c r="D5" i="9"/>
  <c r="H7" i="9" s="1"/>
  <c r="B6" i="6"/>
  <c r="B6" i="4"/>
  <c r="U14" i="3" l="1"/>
  <c r="T14" i="3" l="1"/>
  <c r="S14" i="3"/>
  <c r="R14" i="3"/>
  <c r="T15" i="3"/>
  <c r="R15" i="3" l="1"/>
  <c r="U15" i="3"/>
  <c r="S15" i="3"/>
  <c r="V14" i="3"/>
  <c r="U16" i="3"/>
  <c r="T16" i="3" l="1"/>
  <c r="V15" i="3"/>
  <c r="R16" i="3"/>
  <c r="S16" i="3"/>
  <c r="T17" i="3"/>
  <c r="R17" i="3" l="1"/>
  <c r="V16" i="3"/>
  <c r="U17" i="3"/>
  <c r="S17" i="3"/>
  <c r="V17" i="3" l="1"/>
  <c r="S18" i="3"/>
  <c r="R18" i="3"/>
  <c r="T18" i="3"/>
  <c r="U18" i="3"/>
  <c r="T19" i="3"/>
  <c r="V18" i="3" l="1"/>
  <c r="R19" i="3"/>
  <c r="U19" i="3"/>
  <c r="S19" i="3"/>
  <c r="U20" i="3"/>
  <c r="V19" i="3" l="1"/>
  <c r="T20" i="3"/>
  <c r="R20" i="3"/>
  <c r="S20" i="3"/>
  <c r="U21" i="3"/>
  <c r="R21" i="3" l="1"/>
  <c r="S21" i="3"/>
  <c r="T21" i="3"/>
  <c r="V20" i="3"/>
  <c r="U22" i="3"/>
  <c r="S22" i="3" l="1"/>
  <c r="R22" i="3"/>
  <c r="T22" i="3"/>
  <c r="V21" i="3"/>
  <c r="T23" i="3"/>
  <c r="R23" i="3" l="1"/>
  <c r="V22" i="3"/>
  <c r="S23" i="3"/>
  <c r="U23" i="3"/>
  <c r="U24" i="3"/>
  <c r="V23" i="3" l="1"/>
  <c r="R24" i="3"/>
  <c r="S24" i="3"/>
  <c r="T24" i="3"/>
  <c r="T25" i="3"/>
  <c r="V24" i="3" l="1"/>
  <c r="R25" i="3"/>
  <c r="U25" i="3"/>
  <c r="S25" i="3"/>
  <c r="R26" i="3" l="1"/>
  <c r="S26" i="3"/>
  <c r="U26" i="3"/>
  <c r="T26" i="3"/>
  <c r="V25" i="3"/>
  <c r="T27" i="3"/>
  <c r="V26" i="3" l="1"/>
  <c r="R27" i="3"/>
  <c r="S27" i="3"/>
  <c r="U27" i="3"/>
  <c r="U28" i="3"/>
  <c r="V27" i="3" l="1"/>
  <c r="S28" i="3"/>
  <c r="T28" i="3"/>
  <c r="R28" i="3"/>
  <c r="U29" i="3"/>
  <c r="V28" i="3" l="1"/>
  <c r="R29" i="3"/>
  <c r="T29" i="3"/>
  <c r="S29" i="3"/>
  <c r="S30" i="3" l="1"/>
  <c r="R30" i="3"/>
  <c r="V29" i="3"/>
  <c r="U30" i="3"/>
  <c r="T30" i="3"/>
  <c r="T31" i="3"/>
  <c r="V30" i="3" l="1"/>
  <c r="R31" i="3"/>
  <c r="S31" i="3"/>
  <c r="U31" i="3"/>
  <c r="U32" i="3"/>
  <c r="R32" i="3" l="1"/>
  <c r="T32" i="3"/>
  <c r="S32" i="3"/>
  <c r="V31" i="3"/>
  <c r="U33" i="3"/>
  <c r="V32" i="3" l="1"/>
  <c r="T14" i="5"/>
  <c r="S33" i="3"/>
  <c r="R33" i="3"/>
  <c r="T33" i="3"/>
  <c r="S14" i="5" l="1"/>
  <c r="R14" i="5"/>
  <c r="U15" i="5"/>
  <c r="T15" i="5"/>
  <c r="R15" i="5"/>
  <c r="V15" i="5" s="1"/>
  <c r="S15" i="5"/>
  <c r="U14" i="5"/>
  <c r="V33" i="3"/>
  <c r="S34" i="3"/>
  <c r="R34" i="3"/>
  <c r="T34" i="3"/>
  <c r="U34" i="3"/>
  <c r="U35" i="3"/>
  <c r="V14" i="5" l="1"/>
  <c r="U16" i="5"/>
  <c r="R16" i="5"/>
  <c r="V16" i="5" s="1"/>
  <c r="S16" i="5"/>
  <c r="T16" i="5"/>
  <c r="T35" i="3"/>
  <c r="V34" i="3"/>
  <c r="R35" i="3"/>
  <c r="S35" i="3"/>
  <c r="U36" i="3"/>
  <c r="U14" i="8" l="1"/>
  <c r="R14" i="8"/>
  <c r="T14" i="8"/>
  <c r="T14" i="7"/>
  <c r="U14" i="7"/>
  <c r="R14" i="7"/>
  <c r="R17" i="5"/>
  <c r="S17" i="5"/>
  <c r="T17" i="5"/>
  <c r="V17" i="5" s="1"/>
  <c r="U17" i="5"/>
  <c r="V35" i="3"/>
  <c r="R36" i="3"/>
  <c r="T36" i="3"/>
  <c r="S36" i="3"/>
  <c r="U37" i="3"/>
  <c r="S14" i="7" l="1"/>
  <c r="V14" i="7" s="1"/>
  <c r="S14" i="8"/>
  <c r="V14" i="8" s="1"/>
  <c r="T15" i="8"/>
  <c r="R15" i="8"/>
  <c r="R15" i="7"/>
  <c r="U15" i="7"/>
  <c r="S15" i="7"/>
  <c r="V15" i="7" s="1"/>
  <c r="T15" i="7"/>
  <c r="R18" i="5"/>
  <c r="T18" i="5"/>
  <c r="U18" i="5"/>
  <c r="V18" i="5"/>
  <c r="S18" i="5"/>
  <c r="R37" i="3"/>
  <c r="S37" i="3"/>
  <c r="T37" i="3"/>
  <c r="V36" i="3"/>
  <c r="U38" i="3"/>
  <c r="S16" i="8" l="1"/>
  <c r="U16" i="8"/>
  <c r="R16" i="8"/>
  <c r="V16" i="8" s="1"/>
  <c r="T16" i="8"/>
  <c r="S15" i="8"/>
  <c r="U15" i="8"/>
  <c r="T16" i="7"/>
  <c r="U16" i="7"/>
  <c r="R16" i="7"/>
  <c r="S16" i="7"/>
  <c r="V16" i="7" s="1"/>
  <c r="T19" i="5"/>
  <c r="S19" i="5"/>
  <c r="R19" i="5"/>
  <c r="S38" i="3"/>
  <c r="R38" i="3"/>
  <c r="V37" i="3"/>
  <c r="T38" i="3"/>
  <c r="U39" i="3"/>
  <c r="V15" i="8" l="1"/>
  <c r="T17" i="7"/>
  <c r="R17" i="7"/>
  <c r="U17" i="7"/>
  <c r="S17" i="7"/>
  <c r="V17" i="7" s="1"/>
  <c r="S17" i="8"/>
  <c r="U17" i="8"/>
  <c r="R17" i="8"/>
  <c r="V17" i="8" s="1"/>
  <c r="T17" i="8"/>
  <c r="U19" i="5"/>
  <c r="V19" i="5" s="1"/>
  <c r="U20" i="5"/>
  <c r="T20" i="5"/>
  <c r="V38" i="3"/>
  <c r="R39" i="3"/>
  <c r="T39" i="3"/>
  <c r="S39" i="3"/>
  <c r="S18" i="8" l="1"/>
  <c r="T18" i="8"/>
  <c r="R18" i="8"/>
  <c r="T18" i="7"/>
  <c r="R18" i="7"/>
  <c r="U18" i="7"/>
  <c r="S18" i="7"/>
  <c r="V18" i="7" s="1"/>
  <c r="S20" i="5"/>
  <c r="R20" i="5"/>
  <c r="U21" i="5"/>
  <c r="R21" i="5"/>
  <c r="V21" i="5" s="1"/>
  <c r="T21" i="5"/>
  <c r="S21" i="5"/>
  <c r="R40" i="3"/>
  <c r="V39" i="3"/>
  <c r="S40" i="3"/>
  <c r="U40" i="3"/>
  <c r="T40" i="3"/>
  <c r="U41" i="3"/>
  <c r="U18" i="8" l="1"/>
  <c r="V18" i="8" s="1"/>
  <c r="S19" i="7"/>
  <c r="U19" i="7"/>
  <c r="R19" i="7"/>
  <c r="T19" i="7"/>
  <c r="S19" i="8"/>
  <c r="R19" i="8"/>
  <c r="T19" i="8"/>
  <c r="V20" i="5"/>
  <c r="R22" i="5"/>
  <c r="U22" i="5"/>
  <c r="T22" i="5"/>
  <c r="S22" i="5"/>
  <c r="V22" i="5" s="1"/>
  <c r="R41" i="3"/>
  <c r="S41" i="3"/>
  <c r="T41" i="3"/>
  <c r="V40" i="3"/>
  <c r="U42" i="3"/>
  <c r="V19" i="7" l="1"/>
  <c r="T20" i="7"/>
  <c r="R20" i="7"/>
  <c r="U20" i="7"/>
  <c r="U19" i="8"/>
  <c r="V19" i="8" s="1"/>
  <c r="U20" i="8"/>
  <c r="R20" i="8"/>
  <c r="S20" i="8"/>
  <c r="T20" i="8"/>
  <c r="R23" i="5"/>
  <c r="V23" i="5" s="1"/>
  <c r="S23" i="5"/>
  <c r="U23" i="5"/>
  <c r="T23" i="5"/>
  <c r="V41" i="3"/>
  <c r="R42" i="3"/>
  <c r="T42" i="3"/>
  <c r="S42" i="3"/>
  <c r="T43" i="3"/>
  <c r="V20" i="8" l="1"/>
  <c r="S21" i="7"/>
  <c r="T21" i="7"/>
  <c r="R21" i="7"/>
  <c r="V21" i="7" s="1"/>
  <c r="U21" i="7"/>
  <c r="S20" i="7"/>
  <c r="V20" i="7" s="1"/>
  <c r="T21" i="8"/>
  <c r="S21" i="8"/>
  <c r="R21" i="8"/>
  <c r="U24" i="5"/>
  <c r="T24" i="5"/>
  <c r="V42" i="3"/>
  <c r="R43" i="3"/>
  <c r="S43" i="3"/>
  <c r="U43" i="3"/>
  <c r="U22" i="7" l="1"/>
  <c r="R22" i="7"/>
  <c r="S22" i="7"/>
  <c r="T22" i="7"/>
  <c r="V22" i="7"/>
  <c r="U21" i="8"/>
  <c r="V21" i="8" s="1"/>
  <c r="T22" i="8"/>
  <c r="R22" i="8"/>
  <c r="S22" i="8"/>
  <c r="U22" i="8"/>
  <c r="S24" i="5"/>
  <c r="U25" i="5"/>
  <c r="T25" i="5"/>
  <c r="R24" i="5"/>
  <c r="V24" i="5" s="1"/>
  <c r="V43" i="3"/>
  <c r="R44" i="3"/>
  <c r="S44" i="3"/>
  <c r="U44" i="3"/>
  <c r="T44" i="3"/>
  <c r="T45" i="3"/>
  <c r="V22" i="8" l="1"/>
  <c r="U23" i="7"/>
  <c r="S23" i="7"/>
  <c r="R23" i="7"/>
  <c r="T23" i="7"/>
  <c r="V23" i="7"/>
  <c r="U23" i="8"/>
  <c r="S23" i="8"/>
  <c r="T23" i="8"/>
  <c r="R23" i="8"/>
  <c r="R25" i="5"/>
  <c r="U26" i="5"/>
  <c r="R26" i="5"/>
  <c r="T26" i="5"/>
  <c r="S26" i="5"/>
  <c r="V26" i="5" s="1"/>
  <c r="S25" i="5"/>
  <c r="R45" i="3"/>
  <c r="V44" i="3"/>
  <c r="U45" i="3"/>
  <c r="S45" i="3"/>
  <c r="U46" i="3"/>
  <c r="V23" i="8" l="1"/>
  <c r="T24" i="7"/>
  <c r="R24" i="7"/>
  <c r="T24" i="8"/>
  <c r="R24" i="8"/>
  <c r="V25" i="5"/>
  <c r="T27" i="5"/>
  <c r="S27" i="5"/>
  <c r="U27" i="5"/>
  <c r="R27" i="5"/>
  <c r="V27" i="5" s="1"/>
  <c r="R46" i="3"/>
  <c r="V45" i="3"/>
  <c r="T46" i="3"/>
  <c r="S46" i="3"/>
  <c r="T47" i="3"/>
  <c r="S24" i="8" l="1"/>
  <c r="S24" i="7"/>
  <c r="V24" i="7" s="1"/>
  <c r="S25" i="7"/>
  <c r="R25" i="7"/>
  <c r="T25" i="7"/>
  <c r="U25" i="7"/>
  <c r="U24" i="8"/>
  <c r="U24" i="7"/>
  <c r="U25" i="8"/>
  <c r="R25" i="8"/>
  <c r="U28" i="5"/>
  <c r="S28" i="5"/>
  <c r="R28" i="5"/>
  <c r="V28" i="5" s="1"/>
  <c r="T28" i="5"/>
  <c r="V46" i="3"/>
  <c r="R47" i="3"/>
  <c r="S47" i="3"/>
  <c r="U47" i="3"/>
  <c r="U48" i="3"/>
  <c r="V24" i="8" l="1"/>
  <c r="V25" i="7"/>
  <c r="T26" i="7"/>
  <c r="S26" i="7"/>
  <c r="V26" i="7" s="1"/>
  <c r="R26" i="7"/>
  <c r="U26" i="7"/>
  <c r="S25" i="8"/>
  <c r="S26" i="8"/>
  <c r="R26" i="8"/>
  <c r="U26" i="8"/>
  <c r="T26" i="8"/>
  <c r="T25" i="8"/>
  <c r="T29" i="5"/>
  <c r="R48" i="3"/>
  <c r="S48" i="3"/>
  <c r="V47" i="3"/>
  <c r="T48" i="3"/>
  <c r="U49" i="3"/>
  <c r="V25" i="8" l="1"/>
  <c r="V26" i="8"/>
  <c r="U27" i="7"/>
  <c r="R27" i="7"/>
  <c r="S27" i="7"/>
  <c r="V27" i="7" s="1"/>
  <c r="T27" i="7"/>
  <c r="T27" i="8"/>
  <c r="R27" i="8"/>
  <c r="S27" i="8"/>
  <c r="U29" i="5"/>
  <c r="S29" i="5"/>
  <c r="R29" i="5"/>
  <c r="U30" i="5"/>
  <c r="T30" i="5"/>
  <c r="R49" i="3"/>
  <c r="V48" i="3"/>
  <c r="S49" i="3"/>
  <c r="T49" i="3"/>
  <c r="U27" i="8" l="1"/>
  <c r="V27" i="8" s="1"/>
  <c r="U28" i="7"/>
  <c r="S28" i="7"/>
  <c r="R28" i="7"/>
  <c r="T28" i="7"/>
  <c r="V28" i="7"/>
  <c r="S28" i="8"/>
  <c r="R28" i="8"/>
  <c r="U28" i="8"/>
  <c r="T28" i="8"/>
  <c r="V29" i="5"/>
  <c r="S30" i="5"/>
  <c r="R30" i="5"/>
  <c r="R31" i="5"/>
  <c r="V31" i="5" s="1"/>
  <c r="T31" i="5"/>
  <c r="S31" i="5"/>
  <c r="U31" i="5"/>
  <c r="R50" i="3"/>
  <c r="S50" i="3"/>
  <c r="T50" i="3"/>
  <c r="V49" i="3"/>
  <c r="U50" i="3"/>
  <c r="T51" i="3"/>
  <c r="V28" i="8" l="1"/>
  <c r="R29" i="7"/>
  <c r="U29" i="7"/>
  <c r="S29" i="7"/>
  <c r="U29" i="8"/>
  <c r="R29" i="8"/>
  <c r="T29" i="8"/>
  <c r="V30" i="5"/>
  <c r="T32" i="5"/>
  <c r="S32" i="5"/>
  <c r="R32" i="5"/>
  <c r="U32" i="5"/>
  <c r="V32" i="5" s="1"/>
  <c r="R51" i="3"/>
  <c r="V50" i="3"/>
  <c r="S51" i="3"/>
  <c r="U51" i="3"/>
  <c r="T30" i="8" l="1"/>
  <c r="S30" i="8"/>
  <c r="R30" i="8"/>
  <c r="U30" i="8"/>
  <c r="S29" i="8"/>
  <c r="V29" i="8" s="1"/>
  <c r="T29" i="7"/>
  <c r="V29" i="7" s="1"/>
  <c r="R30" i="7"/>
  <c r="U30" i="7"/>
  <c r="T30" i="7"/>
  <c r="T33" i="5"/>
  <c r="R33" i="5"/>
  <c r="U33" i="5"/>
  <c r="S33" i="5"/>
  <c r="V33" i="5"/>
  <c r="V51" i="3"/>
  <c r="R52" i="3"/>
  <c r="S52" i="3"/>
  <c r="T52" i="3"/>
  <c r="U52" i="3"/>
  <c r="U53" i="3"/>
  <c r="V30" i="8" l="1"/>
  <c r="U31" i="7"/>
  <c r="R31" i="7"/>
  <c r="V31" i="7" s="1"/>
  <c r="S31" i="7"/>
  <c r="T31" i="7"/>
  <c r="S30" i="7"/>
  <c r="V30" i="7" s="1"/>
  <c r="U31" i="8"/>
  <c r="R31" i="8"/>
  <c r="T31" i="8"/>
  <c r="S34" i="5"/>
  <c r="R34" i="5"/>
  <c r="U34" i="5"/>
  <c r="T34" i="5"/>
  <c r="V34" i="5"/>
  <c r="R53" i="3"/>
  <c r="S53" i="3"/>
  <c r="T53" i="3"/>
  <c r="V52" i="3"/>
  <c r="T32" i="8" l="1"/>
  <c r="R32" i="8"/>
  <c r="S31" i="8"/>
  <c r="V31" i="8" s="1"/>
  <c r="S32" i="7"/>
  <c r="U32" i="7"/>
  <c r="V32" i="7"/>
  <c r="R32" i="7"/>
  <c r="T32" i="7"/>
  <c r="T35" i="5"/>
  <c r="V53" i="3"/>
  <c r="S54" i="3"/>
  <c r="R54" i="3"/>
  <c r="U54" i="3"/>
  <c r="T54" i="3"/>
  <c r="T55" i="3"/>
  <c r="U33" i="8" l="1"/>
  <c r="R33" i="8"/>
  <c r="S33" i="8"/>
  <c r="T33" i="8"/>
  <c r="U32" i="8"/>
  <c r="U33" i="7"/>
  <c r="T33" i="7"/>
  <c r="S33" i="7"/>
  <c r="V33" i="7"/>
  <c r="R33" i="7"/>
  <c r="S32" i="8"/>
  <c r="V32" i="8" s="1"/>
  <c r="U35" i="5"/>
  <c r="S35" i="5"/>
  <c r="R35" i="5"/>
  <c r="V35" i="5" s="1"/>
  <c r="U36" i="5"/>
  <c r="R36" i="5"/>
  <c r="S36" i="5"/>
  <c r="T36" i="5"/>
  <c r="V36" i="5"/>
  <c r="V54" i="3"/>
  <c r="R55" i="3"/>
  <c r="S55" i="3"/>
  <c r="U55" i="3"/>
  <c r="T56" i="3"/>
  <c r="V33" i="8" l="1"/>
  <c r="T34" i="8"/>
  <c r="R34" i="8"/>
  <c r="U34" i="8"/>
  <c r="S34" i="8"/>
  <c r="V34" i="8"/>
  <c r="T34" i="7"/>
  <c r="S34" i="7"/>
  <c r="U34" i="7"/>
  <c r="R34" i="7"/>
  <c r="V34" i="7"/>
  <c r="R37" i="5"/>
  <c r="U37" i="5"/>
  <c r="S37" i="5"/>
  <c r="V37" i="5" s="1"/>
  <c r="T37" i="5"/>
  <c r="R56" i="3"/>
  <c r="S56" i="3"/>
  <c r="U56" i="3"/>
  <c r="V55" i="3"/>
  <c r="T57" i="3"/>
  <c r="S35" i="7" l="1"/>
  <c r="U35" i="7"/>
  <c r="R35" i="7"/>
  <c r="T35" i="7"/>
  <c r="S35" i="8"/>
  <c r="R35" i="8"/>
  <c r="U35" i="8"/>
  <c r="R38" i="5"/>
  <c r="V38" i="5" s="1"/>
  <c r="U38" i="5"/>
  <c r="T38" i="5"/>
  <c r="S38" i="5"/>
  <c r="V56" i="3"/>
  <c r="S57" i="3"/>
  <c r="R57" i="3"/>
  <c r="U57" i="3"/>
  <c r="U58" i="3"/>
  <c r="V35" i="7" l="1"/>
  <c r="T35" i="8"/>
  <c r="V35" i="8" s="1"/>
  <c r="T36" i="7"/>
  <c r="S36" i="7"/>
  <c r="R36" i="7"/>
  <c r="U36" i="7"/>
  <c r="V36" i="7" s="1"/>
  <c r="U36" i="8"/>
  <c r="R36" i="8"/>
  <c r="V36" i="8" s="1"/>
  <c r="S36" i="8"/>
  <c r="T36" i="8"/>
  <c r="T39" i="5"/>
  <c r="R39" i="5"/>
  <c r="S39" i="5"/>
  <c r="U39" i="5"/>
  <c r="V39" i="5"/>
  <c r="R58" i="3"/>
  <c r="T58" i="3"/>
  <c r="S58" i="3"/>
  <c r="V57" i="3"/>
  <c r="R37" i="8" l="1"/>
  <c r="T37" i="8"/>
  <c r="U37" i="8"/>
  <c r="S37" i="7"/>
  <c r="T37" i="7"/>
  <c r="R37" i="7"/>
  <c r="V37" i="7"/>
  <c r="U37" i="7"/>
  <c r="S40" i="5"/>
  <c r="U40" i="5"/>
  <c r="T40" i="5"/>
  <c r="V58" i="3"/>
  <c r="S59" i="3"/>
  <c r="R59" i="3"/>
  <c r="T59" i="3"/>
  <c r="U59" i="3"/>
  <c r="T38" i="8" l="1"/>
  <c r="R38" i="8"/>
  <c r="U38" i="8"/>
  <c r="T38" i="7"/>
  <c r="R38" i="7"/>
  <c r="U38" i="7"/>
  <c r="S38" i="7"/>
  <c r="V38" i="7"/>
  <c r="S37" i="8"/>
  <c r="V37" i="8" s="1"/>
  <c r="R40" i="5"/>
  <c r="V40" i="5" s="1"/>
  <c r="R41" i="5"/>
  <c r="U41" i="5"/>
  <c r="R60" i="3"/>
  <c r="V59" i="3"/>
  <c r="S60" i="3"/>
  <c r="U60" i="3"/>
  <c r="T60" i="3"/>
  <c r="U39" i="8" l="1"/>
  <c r="T39" i="8"/>
  <c r="R39" i="8"/>
  <c r="S39" i="8"/>
  <c r="V39" i="8"/>
  <c r="S38" i="8"/>
  <c r="V38" i="8" s="1"/>
  <c r="T39" i="7"/>
  <c r="U39" i="7"/>
  <c r="R39" i="7"/>
  <c r="S39" i="7"/>
  <c r="V39" i="7"/>
  <c r="S41" i="5"/>
  <c r="U42" i="5"/>
  <c r="T42" i="5"/>
  <c r="R42" i="5"/>
  <c r="S42" i="5"/>
  <c r="V42" i="5"/>
  <c r="T41" i="5"/>
  <c r="S61" i="3"/>
  <c r="U61" i="3"/>
  <c r="R61" i="3"/>
  <c r="T61" i="3"/>
  <c r="V60" i="3"/>
  <c r="U40" i="7" l="1"/>
  <c r="R40" i="7"/>
  <c r="T40" i="7"/>
  <c r="T40" i="8"/>
  <c r="R40" i="8"/>
  <c r="U40" i="8"/>
  <c r="V41" i="5"/>
  <c r="T43" i="5"/>
  <c r="S43" i="5"/>
  <c r="U43" i="5"/>
  <c r="R43" i="5"/>
  <c r="V43" i="5" s="1"/>
  <c r="R62" i="3"/>
  <c r="S62" i="3"/>
  <c r="V61" i="3"/>
  <c r="T62" i="3"/>
  <c r="U62" i="3"/>
  <c r="U63" i="3"/>
  <c r="S41" i="7" l="1"/>
  <c r="U41" i="7"/>
  <c r="R41" i="7"/>
  <c r="T41" i="7"/>
  <c r="S40" i="8"/>
  <c r="V40" i="8" s="1"/>
  <c r="S40" i="7"/>
  <c r="V40" i="7" s="1"/>
  <c r="S41" i="8"/>
  <c r="U41" i="8"/>
  <c r="R41" i="8"/>
  <c r="T41" i="8"/>
  <c r="T44" i="5"/>
  <c r="S44" i="5"/>
  <c r="U44" i="5"/>
  <c r="R44" i="5"/>
  <c r="V44" i="5"/>
  <c r="V62" i="3"/>
  <c r="R63" i="3"/>
  <c r="S63" i="3"/>
  <c r="T63" i="3"/>
  <c r="V41" i="8" l="1"/>
  <c r="V41" i="7"/>
  <c r="T42" i="8"/>
  <c r="R42" i="8"/>
  <c r="V42" i="8" s="1"/>
  <c r="U42" i="8"/>
  <c r="S42" i="8"/>
  <c r="U42" i="7"/>
  <c r="R42" i="7"/>
  <c r="S42" i="7"/>
  <c r="T42" i="7"/>
  <c r="V42" i="7"/>
  <c r="T45" i="5"/>
  <c r="U45" i="5"/>
  <c r="R45" i="5"/>
  <c r="S45" i="5"/>
  <c r="V45" i="5" s="1"/>
  <c r="R64" i="3"/>
  <c r="V63" i="3"/>
  <c r="S64" i="3"/>
  <c r="U64" i="3"/>
  <c r="T64" i="3"/>
  <c r="T65" i="3"/>
  <c r="R43" i="7" l="1"/>
  <c r="T43" i="7"/>
  <c r="U43" i="7"/>
  <c r="S43" i="7"/>
  <c r="V43" i="7"/>
  <c r="S43" i="8"/>
  <c r="T43" i="8"/>
  <c r="R43" i="8"/>
  <c r="V43" i="8" s="1"/>
  <c r="U43" i="8"/>
  <c r="T46" i="5"/>
  <c r="V64" i="3"/>
  <c r="R65" i="3"/>
  <c r="S65" i="3"/>
  <c r="U65" i="3"/>
  <c r="T44" i="7" l="1"/>
  <c r="S44" i="7"/>
  <c r="R44" i="7"/>
  <c r="U44" i="7"/>
  <c r="V44" i="7"/>
  <c r="U44" i="8"/>
  <c r="S44" i="8"/>
  <c r="T44" i="8"/>
  <c r="R44" i="8"/>
  <c r="V44" i="8"/>
  <c r="S46" i="5"/>
  <c r="R46" i="5"/>
  <c r="R47" i="5"/>
  <c r="T47" i="5"/>
  <c r="U47" i="5"/>
  <c r="V47" i="5" s="1"/>
  <c r="S47" i="5"/>
  <c r="U46" i="5"/>
  <c r="S66" i="3"/>
  <c r="R66" i="3"/>
  <c r="U66" i="3"/>
  <c r="T66" i="3"/>
  <c r="V65" i="3"/>
  <c r="T67" i="3"/>
  <c r="U45" i="7" l="1"/>
  <c r="R45" i="7"/>
  <c r="T45" i="7"/>
  <c r="S45" i="7"/>
  <c r="V45" i="7"/>
  <c r="U45" i="8"/>
  <c r="T45" i="8"/>
  <c r="S45" i="8"/>
  <c r="R45" i="8"/>
  <c r="V45" i="8"/>
  <c r="V46" i="5"/>
  <c r="T48" i="5"/>
  <c r="U48" i="5"/>
  <c r="S48" i="5"/>
  <c r="R48" i="5"/>
  <c r="V48" i="5" s="1"/>
  <c r="S67" i="3"/>
  <c r="R67" i="3"/>
  <c r="V66" i="3"/>
  <c r="U67" i="3"/>
  <c r="U68" i="3"/>
  <c r="U46" i="7" l="1"/>
  <c r="S46" i="7"/>
  <c r="T46" i="7"/>
  <c r="R46" i="7"/>
  <c r="T46" i="8"/>
  <c r="R46" i="8"/>
  <c r="U46" i="8"/>
  <c r="T49" i="5"/>
  <c r="R49" i="5"/>
  <c r="S49" i="5"/>
  <c r="U49" i="5"/>
  <c r="V49" i="5"/>
  <c r="V67" i="3"/>
  <c r="R68" i="3"/>
  <c r="T68" i="3"/>
  <c r="S68" i="3"/>
  <c r="T69" i="3"/>
  <c r="V46" i="7" l="1"/>
  <c r="S46" i="8"/>
  <c r="V46" i="8" s="1"/>
  <c r="R47" i="7"/>
  <c r="S47" i="7"/>
  <c r="T47" i="7"/>
  <c r="V47" i="7"/>
  <c r="U47" i="7"/>
  <c r="S47" i="8"/>
  <c r="R47" i="8"/>
  <c r="T47" i="8"/>
  <c r="U47" i="8"/>
  <c r="T50" i="5"/>
  <c r="S50" i="5"/>
  <c r="U50" i="5"/>
  <c r="R50" i="5"/>
  <c r="V50" i="5" s="1"/>
  <c r="V68" i="3"/>
  <c r="U69" i="3"/>
  <c r="S69" i="3"/>
  <c r="R69" i="3"/>
  <c r="U70" i="3"/>
  <c r="V47" i="8" l="1"/>
  <c r="T48" i="7"/>
  <c r="U48" i="7"/>
  <c r="R48" i="7"/>
  <c r="S48" i="7"/>
  <c r="V48" i="7"/>
  <c r="U48" i="8"/>
  <c r="R48" i="8"/>
  <c r="R51" i="5"/>
  <c r="U51" i="5"/>
  <c r="T51" i="5"/>
  <c r="V69" i="3"/>
  <c r="R70" i="3"/>
  <c r="S70" i="3"/>
  <c r="T70" i="3"/>
  <c r="U71" i="3"/>
  <c r="T49" i="7" l="1"/>
  <c r="S49" i="7"/>
  <c r="R49" i="7"/>
  <c r="U49" i="7"/>
  <c r="V49" i="7"/>
  <c r="S48" i="8"/>
  <c r="T48" i="8"/>
  <c r="U49" i="8"/>
  <c r="S49" i="8"/>
  <c r="T49" i="8"/>
  <c r="R49" i="8"/>
  <c r="V49" i="8"/>
  <c r="S52" i="5"/>
  <c r="R52" i="5"/>
  <c r="T52" i="5"/>
  <c r="U52" i="5"/>
  <c r="V52" i="5" s="1"/>
  <c r="S51" i="5"/>
  <c r="V51" i="5" s="1"/>
  <c r="R71" i="3"/>
  <c r="S71" i="3"/>
  <c r="T71" i="3"/>
  <c r="V70" i="3"/>
  <c r="V48" i="8" l="1"/>
  <c r="T50" i="8"/>
  <c r="S50" i="8"/>
  <c r="R50" i="8"/>
  <c r="U50" i="8"/>
  <c r="V50" i="8"/>
  <c r="S50" i="7"/>
  <c r="U50" i="7"/>
  <c r="R50" i="7"/>
  <c r="T50" i="7"/>
  <c r="V50" i="7"/>
  <c r="R53" i="5"/>
  <c r="S53" i="5"/>
  <c r="T53" i="5"/>
  <c r="V53" i="5" s="1"/>
  <c r="U53" i="5"/>
  <c r="R72" i="3"/>
  <c r="S72" i="3"/>
  <c r="V71" i="3"/>
  <c r="U72" i="3"/>
  <c r="T72" i="3"/>
  <c r="U73" i="3"/>
  <c r="T51" i="7" l="1"/>
  <c r="R51" i="7"/>
  <c r="U51" i="7"/>
  <c r="R51" i="8"/>
  <c r="U51" i="8"/>
  <c r="T51" i="8"/>
  <c r="U54" i="5"/>
  <c r="R54" i="5"/>
  <c r="S54" i="5"/>
  <c r="T54" i="5"/>
  <c r="V54" i="5"/>
  <c r="V72" i="3"/>
  <c r="S73" i="3"/>
  <c r="T73" i="3"/>
  <c r="R73" i="3"/>
  <c r="T52" i="7" l="1"/>
  <c r="R52" i="7"/>
  <c r="S52" i="7"/>
  <c r="V52" i="7" s="1"/>
  <c r="U52" i="7"/>
  <c r="S51" i="8"/>
  <c r="V51" i="8" s="1"/>
  <c r="U52" i="8"/>
  <c r="S52" i="8"/>
  <c r="T52" i="8"/>
  <c r="R52" i="8"/>
  <c r="S51" i="7"/>
  <c r="V51" i="7" s="1"/>
  <c r="S55" i="5"/>
  <c r="R55" i="5"/>
  <c r="V55" i="5" s="1"/>
  <c r="U55" i="5"/>
  <c r="T55" i="5"/>
  <c r="V73" i="3"/>
  <c r="R74" i="3"/>
  <c r="S74" i="3"/>
  <c r="T74" i="3"/>
  <c r="U74" i="3"/>
  <c r="U75" i="3"/>
  <c r="V52" i="8" l="1"/>
  <c r="U53" i="7"/>
  <c r="S53" i="7"/>
  <c r="R53" i="7"/>
  <c r="T53" i="7"/>
  <c r="V53" i="7" s="1"/>
  <c r="S53" i="8"/>
  <c r="R53" i="8"/>
  <c r="U53" i="8"/>
  <c r="S56" i="5"/>
  <c r="U56" i="5"/>
  <c r="T56" i="5"/>
  <c r="R75" i="3"/>
  <c r="V74" i="3"/>
  <c r="S75" i="3"/>
  <c r="T75" i="3"/>
  <c r="U76" i="3"/>
  <c r="T53" i="8" l="1"/>
  <c r="V53" i="8" s="1"/>
  <c r="T54" i="7"/>
  <c r="U54" i="7"/>
  <c r="S54" i="7"/>
  <c r="R54" i="7"/>
  <c r="V54" i="7"/>
  <c r="T54" i="8"/>
  <c r="R54" i="8"/>
  <c r="U54" i="8"/>
  <c r="S54" i="8"/>
  <c r="V54" i="8"/>
  <c r="R56" i="5"/>
  <c r="V56" i="5" s="1"/>
  <c r="T57" i="5"/>
  <c r="S57" i="5"/>
  <c r="R57" i="5"/>
  <c r="U57" i="5"/>
  <c r="V57" i="5" s="1"/>
  <c r="R76" i="3"/>
  <c r="T76" i="3"/>
  <c r="S76" i="3"/>
  <c r="V75" i="3"/>
  <c r="U77" i="3"/>
  <c r="T55" i="8" l="1"/>
  <c r="U55" i="8"/>
  <c r="R55" i="8"/>
  <c r="S55" i="8"/>
  <c r="V55" i="8"/>
  <c r="U55" i="7"/>
  <c r="T55" i="7"/>
  <c r="S55" i="7"/>
  <c r="R55" i="7"/>
  <c r="V55" i="7"/>
  <c r="R58" i="5"/>
  <c r="T58" i="5"/>
  <c r="S58" i="5"/>
  <c r="V58" i="5" s="1"/>
  <c r="U58" i="5"/>
  <c r="V76" i="3"/>
  <c r="R77" i="3"/>
  <c r="S77" i="3"/>
  <c r="T77" i="3"/>
  <c r="U78" i="3"/>
  <c r="S56" i="7" l="1"/>
  <c r="U56" i="7"/>
  <c r="R56" i="7"/>
  <c r="U56" i="8"/>
  <c r="R56" i="8"/>
  <c r="T56" i="8"/>
  <c r="T59" i="5"/>
  <c r="R59" i="5"/>
  <c r="U59" i="5"/>
  <c r="S59" i="5"/>
  <c r="V59" i="5"/>
  <c r="V77" i="3"/>
  <c r="R78" i="3"/>
  <c r="T78" i="3"/>
  <c r="S78" i="3"/>
  <c r="S56" i="8" l="1"/>
  <c r="V56" i="8" s="1"/>
  <c r="T57" i="8"/>
  <c r="R57" i="8"/>
  <c r="V57" i="8" s="1"/>
  <c r="U57" i="8"/>
  <c r="S57" i="8"/>
  <c r="T56" i="7"/>
  <c r="V56" i="7" s="1"/>
  <c r="T57" i="7"/>
  <c r="U57" i="7"/>
  <c r="S57" i="7"/>
  <c r="R57" i="7"/>
  <c r="V57" i="7" s="1"/>
  <c r="U60" i="5"/>
  <c r="R60" i="5"/>
  <c r="T60" i="5"/>
  <c r="S60" i="5"/>
  <c r="V60" i="5"/>
  <c r="V78" i="3"/>
  <c r="S79" i="3"/>
  <c r="R79" i="3"/>
  <c r="T79" i="3"/>
  <c r="U79" i="3"/>
  <c r="U80" i="3"/>
  <c r="T58" i="8" l="1"/>
  <c r="R58" i="8"/>
  <c r="T58" i="7"/>
  <c r="R58" i="7"/>
  <c r="V58" i="7"/>
  <c r="S58" i="7"/>
  <c r="U58" i="7"/>
  <c r="T61" i="5"/>
  <c r="V79" i="3"/>
  <c r="R80" i="3"/>
  <c r="T80" i="3"/>
  <c r="S80" i="3"/>
  <c r="T59" i="7" l="1"/>
  <c r="R59" i="7"/>
  <c r="U59" i="7"/>
  <c r="S59" i="7"/>
  <c r="V59" i="7"/>
  <c r="S58" i="8"/>
  <c r="T59" i="8"/>
  <c r="U59" i="8"/>
  <c r="S59" i="8"/>
  <c r="R59" i="8"/>
  <c r="V59" i="8"/>
  <c r="U58" i="8"/>
  <c r="S61" i="5"/>
  <c r="U61" i="5"/>
  <c r="R61" i="5"/>
  <c r="T62" i="5"/>
  <c r="R62" i="5"/>
  <c r="U62" i="5"/>
  <c r="S62" i="5"/>
  <c r="V62" i="5" s="1"/>
  <c r="S81" i="3"/>
  <c r="R81" i="3"/>
  <c r="U81" i="3"/>
  <c r="T81" i="3"/>
  <c r="V80" i="3"/>
  <c r="U82" i="3"/>
  <c r="V58" i="8" l="1"/>
  <c r="U60" i="8"/>
  <c r="S60" i="8"/>
  <c r="T60" i="8"/>
  <c r="R60" i="8"/>
  <c r="V60" i="8"/>
  <c r="U60" i="7"/>
  <c r="S60" i="7"/>
  <c r="T60" i="7"/>
  <c r="R60" i="7"/>
  <c r="V60" i="7"/>
  <c r="R63" i="5"/>
  <c r="T63" i="5"/>
  <c r="V63" i="5"/>
  <c r="U63" i="5"/>
  <c r="S63" i="5"/>
  <c r="V61" i="5"/>
  <c r="V81" i="3"/>
  <c r="R82" i="3"/>
  <c r="T82" i="3"/>
  <c r="S82" i="3"/>
  <c r="T83" i="3"/>
  <c r="U61" i="8" l="1"/>
  <c r="T61" i="8"/>
  <c r="S61" i="8"/>
  <c r="R61" i="8"/>
  <c r="V61" i="8" s="1"/>
  <c r="T61" i="7"/>
  <c r="R61" i="7"/>
  <c r="U61" i="7"/>
  <c r="S61" i="7"/>
  <c r="U64" i="5"/>
  <c r="R64" i="5"/>
  <c r="T64" i="5"/>
  <c r="S64" i="5"/>
  <c r="V64" i="5"/>
  <c r="V82" i="3"/>
  <c r="R83" i="3"/>
  <c r="S83" i="3"/>
  <c r="U83" i="3"/>
  <c r="V61" i="7" l="1"/>
  <c r="T62" i="8"/>
  <c r="R62" i="8"/>
  <c r="R62" i="7"/>
  <c r="U62" i="7"/>
  <c r="S62" i="7"/>
  <c r="V62" i="7"/>
  <c r="T62" i="7"/>
  <c r="U65" i="5"/>
  <c r="S65" i="5"/>
  <c r="R65" i="5"/>
  <c r="T65" i="5"/>
  <c r="V65" i="5"/>
  <c r="S84" i="3"/>
  <c r="T84" i="3"/>
  <c r="R84" i="3"/>
  <c r="U84" i="3"/>
  <c r="V83" i="3"/>
  <c r="S63" i="8" l="1"/>
  <c r="U63" i="8"/>
  <c r="S62" i="8"/>
  <c r="S63" i="7"/>
  <c r="R63" i="7"/>
  <c r="T63" i="7"/>
  <c r="U63" i="7"/>
  <c r="V63" i="7" s="1"/>
  <c r="U62" i="8"/>
  <c r="R66" i="5"/>
  <c r="U66" i="5"/>
  <c r="S66" i="5"/>
  <c r="T66" i="5"/>
  <c r="V66" i="5"/>
  <c r="R85" i="3"/>
  <c r="S85" i="3"/>
  <c r="V84" i="3"/>
  <c r="U85" i="3"/>
  <c r="T85" i="3"/>
  <c r="V62" i="8" l="1"/>
  <c r="R63" i="8"/>
  <c r="T64" i="8"/>
  <c r="S64" i="8"/>
  <c r="R64" i="8"/>
  <c r="U64" i="8"/>
  <c r="V64" i="8"/>
  <c r="U64" i="7"/>
  <c r="R64" i="7"/>
  <c r="S64" i="7"/>
  <c r="T64" i="7"/>
  <c r="V64" i="7"/>
  <c r="T63" i="8"/>
  <c r="T67" i="5"/>
  <c r="S67" i="5"/>
  <c r="U67" i="5"/>
  <c r="V67" i="5" s="1"/>
  <c r="R67" i="5"/>
  <c r="S86" i="3"/>
  <c r="U86" i="3"/>
  <c r="R86" i="3"/>
  <c r="T86" i="3"/>
  <c r="V85" i="3"/>
  <c r="R87" i="3"/>
  <c r="T87" i="3"/>
  <c r="U65" i="8" l="1"/>
  <c r="T65" i="8"/>
  <c r="R65" i="8"/>
  <c r="S65" i="8"/>
  <c r="V65" i="8"/>
  <c r="T65" i="7"/>
  <c r="R65" i="7"/>
  <c r="U65" i="7"/>
  <c r="S65" i="7"/>
  <c r="V65" i="7"/>
  <c r="V63" i="8"/>
  <c r="U68" i="5"/>
  <c r="T68" i="5"/>
  <c r="R68" i="5"/>
  <c r="V68" i="5" s="1"/>
  <c r="S68" i="5"/>
  <c r="V86" i="3"/>
  <c r="S87" i="3"/>
  <c r="U87" i="3"/>
  <c r="U88" i="3"/>
  <c r="T66" i="8" l="1"/>
  <c r="S66" i="8"/>
  <c r="U66" i="8"/>
  <c r="R66" i="8"/>
  <c r="V66" i="8"/>
  <c r="U66" i="7"/>
  <c r="R66" i="7"/>
  <c r="T66" i="7"/>
  <c r="S66" i="7"/>
  <c r="V66" i="7" s="1"/>
  <c r="U69" i="5"/>
  <c r="T69" i="5"/>
  <c r="R69" i="5"/>
  <c r="S69" i="5"/>
  <c r="V69" i="5"/>
  <c r="V87" i="3"/>
  <c r="U89" i="3"/>
  <c r="R88" i="3"/>
  <c r="T88" i="3"/>
  <c r="S88" i="3"/>
  <c r="U67" i="8" l="1"/>
  <c r="R67" i="8"/>
  <c r="T67" i="8"/>
  <c r="S67" i="8"/>
  <c r="S67" i="7"/>
  <c r="R67" i="7"/>
  <c r="T67" i="7"/>
  <c r="V67" i="7" s="1"/>
  <c r="U67" i="7"/>
  <c r="U70" i="5"/>
  <c r="S70" i="5"/>
  <c r="R70" i="5"/>
  <c r="T70" i="5"/>
  <c r="V70" i="5"/>
  <c r="R89" i="3"/>
  <c r="S89" i="3"/>
  <c r="T89" i="3"/>
  <c r="V88" i="3"/>
  <c r="V67" i="8" l="1"/>
  <c r="S68" i="8"/>
  <c r="U68" i="8"/>
  <c r="R68" i="8"/>
  <c r="T68" i="8"/>
  <c r="T68" i="7"/>
  <c r="U68" i="7"/>
  <c r="R68" i="7"/>
  <c r="S68" i="7"/>
  <c r="V68" i="7"/>
  <c r="R71" i="5"/>
  <c r="T71" i="5"/>
  <c r="S71" i="5"/>
  <c r="V71" i="5" s="1"/>
  <c r="U71" i="5"/>
  <c r="S90" i="3"/>
  <c r="R90" i="3"/>
  <c r="V89" i="3"/>
  <c r="T90" i="3"/>
  <c r="U90" i="3"/>
  <c r="U91" i="3"/>
  <c r="V68" i="8" l="1"/>
  <c r="U69" i="8"/>
  <c r="R69" i="8"/>
  <c r="T69" i="8"/>
  <c r="S69" i="8"/>
  <c r="V69" i="8"/>
  <c r="T69" i="7"/>
  <c r="S69" i="7"/>
  <c r="R69" i="7"/>
  <c r="U69" i="7"/>
  <c r="V69" i="7"/>
  <c r="U72" i="5"/>
  <c r="S72" i="5"/>
  <c r="T72" i="5"/>
  <c r="R91" i="3"/>
  <c r="S91" i="3"/>
  <c r="T91" i="3"/>
  <c r="V90" i="3"/>
  <c r="T92" i="3"/>
  <c r="T70" i="8" l="1"/>
  <c r="R70" i="8"/>
  <c r="S70" i="8"/>
  <c r="U70" i="8"/>
  <c r="V70" i="8"/>
  <c r="T70" i="7"/>
  <c r="S70" i="7"/>
  <c r="U70" i="7"/>
  <c r="R70" i="7"/>
  <c r="V70" i="7"/>
  <c r="U73" i="5"/>
  <c r="R73" i="5"/>
  <c r="V73" i="5" s="1"/>
  <c r="T73" i="5"/>
  <c r="S73" i="5"/>
  <c r="R72" i="5"/>
  <c r="V72" i="5" s="1"/>
  <c r="R92" i="3"/>
  <c r="V91" i="3"/>
  <c r="S92" i="3"/>
  <c r="U92" i="3"/>
  <c r="U93" i="3"/>
  <c r="T71" i="7" l="1"/>
  <c r="U71" i="7"/>
  <c r="S71" i="7"/>
  <c r="R71" i="7"/>
  <c r="V71" i="7"/>
  <c r="T71" i="8"/>
  <c r="S71" i="8"/>
  <c r="R71" i="8"/>
  <c r="U71" i="8"/>
  <c r="V71" i="8"/>
  <c r="S74" i="5"/>
  <c r="R74" i="5"/>
  <c r="T74" i="5"/>
  <c r="U74" i="5"/>
  <c r="V74" i="5"/>
  <c r="V92" i="3"/>
  <c r="R93" i="3"/>
  <c r="S93" i="3"/>
  <c r="T93" i="3"/>
  <c r="T94" i="3"/>
  <c r="U72" i="7" l="1"/>
  <c r="R72" i="7"/>
  <c r="T72" i="7"/>
  <c r="U72" i="8"/>
  <c r="S72" i="8"/>
  <c r="T75" i="5"/>
  <c r="S75" i="5"/>
  <c r="U75" i="5"/>
  <c r="R75" i="5"/>
  <c r="V75" i="5"/>
  <c r="V93" i="3"/>
  <c r="R94" i="3"/>
  <c r="S94" i="3"/>
  <c r="U94" i="3"/>
  <c r="U95" i="3"/>
  <c r="U73" i="8" l="1"/>
  <c r="R73" i="8"/>
  <c r="T73" i="8"/>
  <c r="R72" i="8"/>
  <c r="V72" i="8" s="1"/>
  <c r="T73" i="7"/>
  <c r="R73" i="7"/>
  <c r="U73" i="7"/>
  <c r="S73" i="7"/>
  <c r="V73" i="7"/>
  <c r="T72" i="8"/>
  <c r="S72" i="7"/>
  <c r="V72" i="7" s="1"/>
  <c r="S76" i="5"/>
  <c r="R76" i="5"/>
  <c r="T76" i="5"/>
  <c r="U76" i="5"/>
  <c r="V76" i="5"/>
  <c r="R95" i="3"/>
  <c r="V94" i="3"/>
  <c r="T95" i="3"/>
  <c r="S95" i="3"/>
  <c r="V95" i="3" s="1"/>
  <c r="U96" i="3"/>
  <c r="S73" i="8" l="1"/>
  <c r="V73" i="8" s="1"/>
  <c r="T74" i="7"/>
  <c r="U74" i="7"/>
  <c r="R74" i="7"/>
  <c r="S74" i="7"/>
  <c r="V74" i="7"/>
  <c r="U74" i="8"/>
  <c r="T74" i="8"/>
  <c r="R74" i="8"/>
  <c r="S74" i="8"/>
  <c r="V74" i="8"/>
  <c r="T77" i="5"/>
  <c r="R96" i="3"/>
  <c r="S96" i="3"/>
  <c r="T96" i="3"/>
  <c r="U97" i="3"/>
  <c r="U75" i="7" l="1"/>
  <c r="S75" i="7"/>
  <c r="R75" i="7"/>
  <c r="T75" i="7"/>
  <c r="V75" i="7"/>
  <c r="U75" i="8"/>
  <c r="T75" i="8"/>
  <c r="S75" i="8"/>
  <c r="R75" i="8"/>
  <c r="V75" i="8"/>
  <c r="S77" i="5"/>
  <c r="R77" i="5"/>
  <c r="U78" i="5"/>
  <c r="R78" i="5"/>
  <c r="T78" i="5"/>
  <c r="S78" i="5"/>
  <c r="V78" i="5" s="1"/>
  <c r="U77" i="5"/>
  <c r="R97" i="3"/>
  <c r="V96" i="3"/>
  <c r="S97" i="3"/>
  <c r="T97" i="3"/>
  <c r="T98" i="3"/>
  <c r="T76" i="7" l="1"/>
  <c r="U76" i="7"/>
  <c r="S76" i="7"/>
  <c r="R76" i="7"/>
  <c r="V76" i="7" s="1"/>
  <c r="T76" i="8"/>
  <c r="R76" i="8"/>
  <c r="U76" i="8"/>
  <c r="S76" i="8"/>
  <c r="V76" i="8"/>
  <c r="V77" i="5"/>
  <c r="U79" i="5"/>
  <c r="T79" i="5"/>
  <c r="S79" i="5"/>
  <c r="R79" i="5"/>
  <c r="V79" i="5"/>
  <c r="V97" i="3"/>
  <c r="R98" i="3"/>
  <c r="S98" i="3"/>
  <c r="U98" i="3"/>
  <c r="T99" i="3"/>
  <c r="S77" i="8" l="1"/>
  <c r="U77" i="8"/>
  <c r="T77" i="8"/>
  <c r="R77" i="8"/>
  <c r="S77" i="7"/>
  <c r="T77" i="7"/>
  <c r="U80" i="5"/>
  <c r="S80" i="5"/>
  <c r="T80" i="5"/>
  <c r="R80" i="5"/>
  <c r="V80" i="5"/>
  <c r="V98" i="3"/>
  <c r="R99" i="3"/>
  <c r="U99" i="3"/>
  <c r="S99" i="3"/>
  <c r="T100" i="3"/>
  <c r="V77" i="8" l="1"/>
  <c r="R77" i="7"/>
  <c r="S78" i="7"/>
  <c r="U78" i="7"/>
  <c r="T78" i="7"/>
  <c r="R78" i="7"/>
  <c r="V78" i="7" s="1"/>
  <c r="S78" i="8"/>
  <c r="T78" i="8"/>
  <c r="U78" i="8"/>
  <c r="R78" i="8"/>
  <c r="U77" i="7"/>
  <c r="U81" i="5"/>
  <c r="R81" i="5"/>
  <c r="T81" i="5"/>
  <c r="S81" i="5"/>
  <c r="V81" i="5" s="1"/>
  <c r="S100" i="3"/>
  <c r="U100" i="3"/>
  <c r="V99" i="3"/>
  <c r="R100" i="3"/>
  <c r="U101" i="3"/>
  <c r="V78" i="8" l="1"/>
  <c r="U79" i="8"/>
  <c r="T79" i="8"/>
  <c r="S79" i="8"/>
  <c r="V79" i="8" s="1"/>
  <c r="R79" i="8"/>
  <c r="U79" i="7"/>
  <c r="S79" i="7"/>
  <c r="T79" i="7"/>
  <c r="R79" i="7"/>
  <c r="V79" i="7"/>
  <c r="V77" i="7"/>
  <c r="U82" i="5"/>
  <c r="V100" i="3"/>
  <c r="R101" i="3"/>
  <c r="S101" i="3"/>
  <c r="T101" i="3"/>
  <c r="T102" i="3"/>
  <c r="U80" i="7" l="1"/>
  <c r="R80" i="7"/>
  <c r="S80" i="7"/>
  <c r="T80" i="7"/>
  <c r="V80" i="7"/>
  <c r="U80" i="8"/>
  <c r="R80" i="8"/>
  <c r="T80" i="8"/>
  <c r="S80" i="8"/>
  <c r="V80" i="8"/>
  <c r="S82" i="5"/>
  <c r="T82" i="5"/>
  <c r="R83" i="5"/>
  <c r="T83" i="5"/>
  <c r="S83" i="5"/>
  <c r="V83" i="5" s="1"/>
  <c r="U83" i="5"/>
  <c r="R82" i="5"/>
  <c r="U102" i="3"/>
  <c r="R102" i="3"/>
  <c r="S102" i="3"/>
  <c r="V101" i="3"/>
  <c r="U103" i="3"/>
  <c r="U81" i="8" l="1"/>
  <c r="S81" i="8"/>
  <c r="T81" i="8"/>
  <c r="R81" i="8"/>
  <c r="V81" i="8"/>
  <c r="U81" i="7"/>
  <c r="S81" i="7"/>
  <c r="T81" i="7"/>
  <c r="R81" i="7"/>
  <c r="V81" i="7" s="1"/>
  <c r="V82" i="5"/>
  <c r="U84" i="5"/>
  <c r="T84" i="5"/>
  <c r="S84" i="5"/>
  <c r="R84" i="5"/>
  <c r="V84" i="5"/>
  <c r="V102" i="3"/>
  <c r="R103" i="3"/>
  <c r="S103" i="3"/>
  <c r="T103" i="3"/>
  <c r="T104" i="3"/>
  <c r="R82" i="7" l="1"/>
  <c r="U82" i="7"/>
  <c r="T82" i="7"/>
  <c r="S82" i="8"/>
  <c r="R82" i="8"/>
  <c r="T82" i="8"/>
  <c r="U85" i="5"/>
  <c r="R85" i="5"/>
  <c r="S85" i="5"/>
  <c r="T85" i="5"/>
  <c r="V85" i="5"/>
  <c r="V103" i="3"/>
  <c r="U104" i="3"/>
  <c r="R104" i="3"/>
  <c r="S104" i="3"/>
  <c r="U105" i="3"/>
  <c r="U82" i="8" l="1"/>
  <c r="V82" i="8" s="1"/>
  <c r="S82" i="7"/>
  <c r="V82" i="7" s="1"/>
  <c r="R83" i="8"/>
  <c r="U83" i="8"/>
  <c r="T83" i="7"/>
  <c r="U83" i="7"/>
  <c r="R83" i="7"/>
  <c r="S83" i="7"/>
  <c r="V83" i="7"/>
  <c r="R86" i="5"/>
  <c r="U86" i="5"/>
  <c r="T86" i="5"/>
  <c r="S86" i="5"/>
  <c r="V86" i="5" s="1"/>
  <c r="V104" i="3"/>
  <c r="R105" i="3"/>
  <c r="S105" i="3"/>
  <c r="T105" i="3"/>
  <c r="T106" i="3"/>
  <c r="T83" i="8" l="1"/>
  <c r="U84" i="8"/>
  <c r="S84" i="8"/>
  <c r="R84" i="8"/>
  <c r="T84" i="8"/>
  <c r="V84" i="8"/>
  <c r="S83" i="8"/>
  <c r="V83" i="8" s="1"/>
  <c r="U84" i="7"/>
  <c r="R84" i="7"/>
  <c r="S84" i="7"/>
  <c r="T84" i="7"/>
  <c r="V84" i="7"/>
  <c r="U87" i="5"/>
  <c r="R87" i="5"/>
  <c r="S87" i="5"/>
  <c r="T87" i="5"/>
  <c r="R106" i="3"/>
  <c r="S106" i="3"/>
  <c r="U106" i="3"/>
  <c r="V105" i="3"/>
  <c r="T107" i="3"/>
  <c r="T85" i="7" l="1"/>
  <c r="S85" i="7"/>
  <c r="U85" i="7"/>
  <c r="R85" i="7"/>
  <c r="V85" i="7"/>
  <c r="T85" i="8"/>
  <c r="S85" i="8"/>
  <c r="R85" i="8"/>
  <c r="U85" i="8"/>
  <c r="V85" i="8"/>
  <c r="V87" i="5"/>
  <c r="S88" i="5"/>
  <c r="U88" i="5"/>
  <c r="T88" i="5"/>
  <c r="R88" i="5"/>
  <c r="V88" i="5" s="1"/>
  <c r="U107" i="3"/>
  <c r="S107" i="3"/>
  <c r="R107" i="3"/>
  <c r="V106" i="3"/>
  <c r="T108" i="3"/>
  <c r="U86" i="8" l="1"/>
  <c r="R86" i="8"/>
  <c r="S86" i="8"/>
  <c r="T86" i="8"/>
  <c r="V86" i="8"/>
  <c r="R86" i="7"/>
  <c r="S86" i="7"/>
  <c r="T86" i="7"/>
  <c r="V86" i="7" s="1"/>
  <c r="U86" i="7"/>
  <c r="T89" i="5"/>
  <c r="U89" i="5"/>
  <c r="R89" i="5"/>
  <c r="S89" i="5"/>
  <c r="V89" i="5"/>
  <c r="V107" i="3"/>
  <c r="R108" i="3"/>
  <c r="S108" i="3"/>
  <c r="U108" i="3"/>
  <c r="T87" i="8" l="1"/>
  <c r="R87" i="8"/>
  <c r="S87" i="7"/>
  <c r="T87" i="7"/>
  <c r="R87" i="7"/>
  <c r="U87" i="7"/>
  <c r="S90" i="5"/>
  <c r="U90" i="5"/>
  <c r="R90" i="5"/>
  <c r="T90" i="5"/>
  <c r="V90" i="5"/>
  <c r="V108" i="3"/>
  <c r="V87" i="7" l="1"/>
  <c r="S87" i="8"/>
  <c r="U88" i="7"/>
  <c r="S88" i="7"/>
  <c r="R88" i="7"/>
  <c r="T88" i="7"/>
  <c r="V88" i="7" s="1"/>
  <c r="U88" i="8"/>
  <c r="R88" i="8"/>
  <c r="V88" i="8" s="1"/>
  <c r="T88" i="8"/>
  <c r="S88" i="8"/>
  <c r="U87" i="8"/>
  <c r="T91" i="5"/>
  <c r="R91" i="5"/>
  <c r="S91" i="5"/>
  <c r="V91" i="5" s="1"/>
  <c r="U91" i="5"/>
  <c r="U89" i="8" l="1"/>
  <c r="R89" i="8"/>
  <c r="S89" i="8"/>
  <c r="T89" i="8"/>
  <c r="V89" i="8"/>
  <c r="V87" i="8"/>
  <c r="R89" i="7"/>
  <c r="T89" i="7"/>
  <c r="S89" i="7"/>
  <c r="U89" i="7"/>
  <c r="V89" i="7"/>
  <c r="T92" i="5"/>
  <c r="S92" i="5"/>
  <c r="R92" i="5"/>
  <c r="U92" i="5"/>
  <c r="V92" i="5" s="1"/>
  <c r="T90" i="7" l="1"/>
  <c r="R90" i="7"/>
  <c r="U90" i="7"/>
  <c r="S90" i="7"/>
  <c r="V90" i="7"/>
  <c r="T90" i="8"/>
  <c r="R90" i="8"/>
  <c r="U90" i="8"/>
  <c r="S90" i="8"/>
  <c r="V90" i="8"/>
  <c r="S93" i="5"/>
  <c r="R93" i="5"/>
  <c r="U93" i="5"/>
  <c r="T93" i="5"/>
  <c r="V93" i="5" s="1"/>
  <c r="U91" i="8" l="1"/>
  <c r="S91" i="8"/>
  <c r="R91" i="8"/>
  <c r="T91" i="8"/>
  <c r="V91" i="8"/>
  <c r="U91" i="7"/>
  <c r="T91" i="7"/>
  <c r="S91" i="7"/>
  <c r="V91" i="7" s="1"/>
  <c r="R91" i="7"/>
  <c r="U94" i="5"/>
  <c r="T94" i="5"/>
  <c r="S94" i="5"/>
  <c r="R94" i="5"/>
  <c r="V94" i="5"/>
  <c r="R92" i="7" l="1"/>
  <c r="U92" i="7"/>
  <c r="T92" i="7"/>
  <c r="S92" i="7"/>
  <c r="V92" i="7" s="1"/>
  <c r="U92" i="8"/>
  <c r="S92" i="8"/>
  <c r="R92" i="8"/>
  <c r="T92" i="8"/>
  <c r="V92" i="8"/>
  <c r="U95" i="5"/>
  <c r="S95" i="5"/>
  <c r="T95" i="5"/>
  <c r="R95" i="5"/>
  <c r="V95" i="5"/>
  <c r="U93" i="8" l="1"/>
  <c r="T93" i="8"/>
  <c r="R93" i="8"/>
  <c r="U93" i="7"/>
  <c r="S93" i="7"/>
  <c r="R93" i="7"/>
  <c r="T93" i="7"/>
  <c r="V93" i="7" s="1"/>
  <c r="U96" i="5"/>
  <c r="T96" i="5"/>
  <c r="R96" i="5"/>
  <c r="V96" i="5" s="1"/>
  <c r="S96" i="5"/>
  <c r="T94" i="8" l="1"/>
  <c r="R94" i="8"/>
  <c r="S94" i="8"/>
  <c r="U94" i="8"/>
  <c r="V94" i="8"/>
  <c r="U94" i="7"/>
  <c r="S94" i="7"/>
  <c r="T94" i="7"/>
  <c r="R94" i="7"/>
  <c r="V94" i="7"/>
  <c r="S93" i="8"/>
  <c r="V93" i="8" s="1"/>
  <c r="R97" i="5"/>
  <c r="V97" i="5" s="1"/>
  <c r="U97" i="5"/>
  <c r="S97" i="5"/>
  <c r="T97" i="5"/>
  <c r="T95" i="8" l="1"/>
  <c r="R95" i="8"/>
  <c r="S95" i="8"/>
  <c r="U95" i="8"/>
  <c r="V95" i="8"/>
  <c r="R95" i="7"/>
  <c r="T95" i="7"/>
  <c r="S95" i="7"/>
  <c r="U95" i="7"/>
  <c r="V95" i="7"/>
  <c r="U98" i="5"/>
  <c r="R98" i="5"/>
  <c r="S98" i="5"/>
  <c r="V98" i="5"/>
  <c r="T98" i="5"/>
  <c r="U96" i="7" l="1"/>
  <c r="R96" i="7"/>
  <c r="S96" i="7"/>
  <c r="T96" i="7"/>
  <c r="V96" i="7" s="1"/>
  <c r="U96" i="8"/>
  <c r="R96" i="8"/>
  <c r="S96" i="8"/>
  <c r="T96" i="8"/>
  <c r="V96" i="8"/>
  <c r="T99" i="5"/>
  <c r="R99" i="5"/>
  <c r="U99" i="5"/>
  <c r="S99" i="5"/>
  <c r="V99" i="5"/>
  <c r="U97" i="7" l="1"/>
  <c r="T97" i="7"/>
  <c r="R97" i="7"/>
  <c r="S97" i="7"/>
  <c r="V97" i="7"/>
  <c r="T97" i="8"/>
  <c r="S97" i="8"/>
  <c r="R97" i="8"/>
  <c r="U97" i="8"/>
  <c r="V97" i="8"/>
  <c r="U100" i="5"/>
  <c r="R100" i="5"/>
  <c r="T100" i="5"/>
  <c r="S100" i="5"/>
  <c r="V100" i="5"/>
  <c r="R98" i="7" l="1"/>
  <c r="S98" i="7"/>
  <c r="U98" i="7"/>
  <c r="T98" i="7"/>
  <c r="V98" i="7" s="1"/>
  <c r="S98" i="8"/>
  <c r="T98" i="8"/>
  <c r="R98" i="8"/>
  <c r="U98" i="8"/>
  <c r="T101" i="5"/>
  <c r="U101" i="5"/>
  <c r="R101" i="5"/>
  <c r="V101" i="5" s="1"/>
  <c r="S101" i="5"/>
  <c r="V98" i="8" l="1"/>
  <c r="T99" i="8"/>
  <c r="R99" i="8"/>
  <c r="S99" i="8"/>
  <c r="U99" i="8"/>
  <c r="V99" i="8"/>
  <c r="U99" i="7"/>
  <c r="S99" i="7"/>
  <c r="T99" i="7"/>
  <c r="R99" i="7"/>
  <c r="V99" i="7"/>
  <c r="R102" i="5"/>
  <c r="U102" i="5"/>
  <c r="T102" i="5"/>
  <c r="S102" i="5"/>
  <c r="V102" i="5" s="1"/>
  <c r="U100" i="8" l="1"/>
  <c r="T100" i="8"/>
  <c r="S100" i="8"/>
  <c r="R100" i="8"/>
  <c r="V100" i="8"/>
  <c r="U100" i="7"/>
  <c r="R100" i="7"/>
  <c r="T100" i="7"/>
  <c r="S100" i="7"/>
  <c r="V100" i="7"/>
  <c r="T103" i="5"/>
  <c r="S103" i="5"/>
  <c r="U103" i="5"/>
  <c r="R103" i="5"/>
  <c r="V103" i="5" s="1"/>
  <c r="U101" i="8" l="1"/>
  <c r="S101" i="8"/>
  <c r="T101" i="8"/>
  <c r="R101" i="8"/>
  <c r="V101" i="8"/>
  <c r="R101" i="7"/>
  <c r="T101" i="7"/>
  <c r="S101" i="7"/>
  <c r="U101" i="7"/>
  <c r="V101" i="7"/>
  <c r="U104" i="5"/>
  <c r="R104" i="5"/>
  <c r="T104" i="5"/>
  <c r="V104" i="5" s="1"/>
  <c r="S104" i="5"/>
  <c r="T102" i="8" l="1"/>
  <c r="U102" i="8"/>
  <c r="R102" i="8"/>
  <c r="S102" i="8"/>
  <c r="V102" i="8"/>
  <c r="S102" i="7"/>
  <c r="T102" i="7"/>
  <c r="R102" i="7"/>
  <c r="U102" i="7"/>
  <c r="V102" i="7"/>
  <c r="U105" i="5"/>
  <c r="S105" i="5"/>
  <c r="T105" i="5"/>
  <c r="R105" i="5"/>
  <c r="V105" i="5"/>
  <c r="U103" i="8" l="1"/>
  <c r="T103" i="8"/>
  <c r="R103" i="8"/>
  <c r="U103" i="7"/>
  <c r="R103" i="7"/>
  <c r="T103" i="7"/>
  <c r="S103" i="7"/>
  <c r="V103" i="7"/>
  <c r="T106" i="5"/>
  <c r="S106" i="5"/>
  <c r="R106" i="5"/>
  <c r="U106" i="5"/>
  <c r="V106" i="5" s="1"/>
  <c r="U104" i="7" l="1"/>
  <c r="R104" i="7"/>
  <c r="S104" i="7"/>
  <c r="T104" i="7"/>
  <c r="V104" i="7"/>
  <c r="S103" i="8"/>
  <c r="V103" i="8" s="1"/>
  <c r="T104" i="8"/>
  <c r="U104" i="8"/>
  <c r="R104" i="8"/>
  <c r="S104" i="8"/>
  <c r="V104" i="8"/>
  <c r="T107" i="5"/>
  <c r="S107" i="5"/>
  <c r="U107" i="5"/>
  <c r="R107" i="5"/>
  <c r="V107" i="5"/>
  <c r="U105" i="8" l="1"/>
  <c r="T105" i="8"/>
  <c r="R105" i="8"/>
  <c r="S105" i="8"/>
  <c r="V105" i="8"/>
  <c r="R105" i="7"/>
  <c r="T105" i="7"/>
  <c r="U105" i="7"/>
  <c r="S105" i="7"/>
  <c r="V105" i="7"/>
  <c r="U108" i="5"/>
  <c r="S108" i="5"/>
  <c r="T108" i="5"/>
  <c r="R108" i="5"/>
  <c r="V108" i="5"/>
  <c r="S106" i="7" l="1"/>
  <c r="T106" i="7"/>
  <c r="R106" i="7"/>
  <c r="U106" i="7"/>
  <c r="V106" i="7"/>
  <c r="U106" i="8"/>
  <c r="T106" i="8"/>
  <c r="S106" i="8"/>
  <c r="R106" i="8"/>
  <c r="V106" i="8"/>
  <c r="T109" i="5"/>
  <c r="U109" i="5"/>
  <c r="R109" i="5"/>
  <c r="S109" i="5"/>
  <c r="V109" i="5"/>
  <c r="U107" i="7" l="1"/>
  <c r="S107" i="7"/>
  <c r="T107" i="7"/>
  <c r="R107" i="7"/>
  <c r="V107" i="7"/>
  <c r="U107" i="8"/>
  <c r="S107" i="8"/>
  <c r="T107" i="8"/>
  <c r="R107" i="8"/>
  <c r="V107" i="8"/>
  <c r="U110" i="5"/>
  <c r="T110" i="5"/>
  <c r="S110" i="5"/>
  <c r="R110" i="5"/>
  <c r="V110" i="5"/>
  <c r="S108" i="8" l="1"/>
  <c r="U108" i="8"/>
  <c r="R108" i="8"/>
  <c r="R108" i="7"/>
  <c r="U108" i="7"/>
  <c r="T108" i="7"/>
  <c r="S108" i="7"/>
  <c r="V108" i="7" s="1"/>
  <c r="R111" i="5"/>
  <c r="U111" i="5"/>
  <c r="S111" i="5"/>
  <c r="V111" i="5" s="1"/>
  <c r="T111" i="5"/>
  <c r="T109" i="7" l="1"/>
  <c r="U109" i="7"/>
  <c r="S109" i="7"/>
  <c r="R109" i="7"/>
  <c r="V109" i="7"/>
  <c r="T108" i="8"/>
  <c r="V108" i="8" s="1"/>
  <c r="U109" i="8"/>
  <c r="T109" i="8"/>
  <c r="R109" i="8"/>
  <c r="S109" i="8"/>
  <c r="V109" i="8"/>
  <c r="T112" i="5"/>
  <c r="S112" i="5"/>
  <c r="R112" i="5"/>
  <c r="V112" i="5" s="1"/>
  <c r="U112" i="5"/>
  <c r="T110" i="8" l="1"/>
  <c r="R110" i="8"/>
  <c r="U110" i="8"/>
  <c r="S110" i="8"/>
  <c r="V110" i="8"/>
  <c r="U110" i="7"/>
  <c r="S110" i="7"/>
  <c r="R110" i="7"/>
  <c r="T110" i="7"/>
  <c r="V110" i="7"/>
  <c r="T113" i="5"/>
  <c r="U111" i="8" l="1"/>
  <c r="S111" i="8"/>
  <c r="T111" i="8"/>
  <c r="R111" i="8"/>
  <c r="V111" i="8"/>
  <c r="R111" i="7"/>
  <c r="S111" i="7"/>
  <c r="T111" i="7"/>
  <c r="U111" i="7"/>
  <c r="V111" i="7"/>
  <c r="R113" i="5"/>
  <c r="S113" i="5"/>
  <c r="T114" i="5"/>
  <c r="U114" i="5"/>
  <c r="S114" i="5"/>
  <c r="R114" i="5"/>
  <c r="V114" i="5"/>
  <c r="U113" i="5"/>
  <c r="T112" i="8" l="1"/>
  <c r="S112" i="8"/>
  <c r="R112" i="8"/>
  <c r="U112" i="8"/>
  <c r="V112" i="8"/>
  <c r="U112" i="7"/>
  <c r="R112" i="7"/>
  <c r="T112" i="7"/>
  <c r="S112" i="7"/>
  <c r="V112" i="7" s="1"/>
  <c r="V113" i="5"/>
  <c r="T115" i="5"/>
  <c r="U115" i="5"/>
  <c r="S115" i="5"/>
  <c r="R115" i="5"/>
  <c r="V115" i="5"/>
  <c r="T113" i="8" l="1"/>
  <c r="R113" i="8"/>
  <c r="S113" i="8"/>
  <c r="U113" i="8"/>
  <c r="S113" i="7"/>
  <c r="T113" i="7"/>
  <c r="R113" i="7"/>
  <c r="U113" i="7"/>
  <c r="R116" i="5"/>
  <c r="U116" i="5"/>
  <c r="T116" i="5"/>
  <c r="S116" i="5"/>
  <c r="V116" i="5"/>
  <c r="V113" i="8" l="1"/>
  <c r="V113" i="7"/>
  <c r="T114" i="7"/>
  <c r="U114" i="7"/>
  <c r="S114" i="7"/>
  <c r="R114" i="7"/>
  <c r="V114" i="7"/>
  <c r="T114" i="8"/>
  <c r="R114" i="8"/>
  <c r="U114" i="8"/>
  <c r="S114" i="8"/>
  <c r="V114" i="8"/>
  <c r="R117" i="5"/>
  <c r="T117" i="5"/>
  <c r="U117" i="5"/>
  <c r="V117" i="5" s="1"/>
  <c r="S117" i="5"/>
  <c r="U115" i="7" l="1"/>
  <c r="S115" i="7"/>
  <c r="R115" i="7"/>
  <c r="T115" i="7"/>
  <c r="V115" i="7"/>
  <c r="S115" i="8"/>
  <c r="U115" i="8"/>
  <c r="T115" i="8"/>
  <c r="R115" i="8"/>
  <c r="V115" i="8"/>
  <c r="U118" i="5"/>
  <c r="R118" i="5"/>
  <c r="S116" i="7" l="1"/>
  <c r="T116" i="7"/>
  <c r="U116" i="7"/>
  <c r="R116" i="7"/>
  <c r="V116" i="7"/>
  <c r="U116" i="8"/>
  <c r="S116" i="8"/>
  <c r="T116" i="8"/>
  <c r="R116" i="8"/>
  <c r="V116" i="8"/>
  <c r="T119" i="5"/>
  <c r="S119" i="5"/>
  <c r="R119" i="5"/>
  <c r="U119" i="5"/>
  <c r="V119" i="5"/>
  <c r="T118" i="5"/>
  <c r="S118" i="5"/>
  <c r="T117" i="7" l="1"/>
  <c r="U117" i="7"/>
  <c r="R117" i="7"/>
  <c r="V117" i="7"/>
  <c r="S117" i="7"/>
  <c r="U117" i="8"/>
  <c r="T117" i="8"/>
  <c r="S117" i="8"/>
  <c r="R117" i="8"/>
  <c r="V117" i="8"/>
  <c r="V118" i="5"/>
  <c r="U120" i="5"/>
  <c r="R120" i="5"/>
  <c r="S120" i="5"/>
  <c r="T120" i="5"/>
  <c r="V120" i="5"/>
  <c r="R118" i="7" l="1"/>
  <c r="U118" i="7"/>
  <c r="S118" i="7"/>
  <c r="R118" i="8"/>
  <c r="U118" i="8"/>
  <c r="R121" i="5"/>
  <c r="T121" i="5"/>
  <c r="U121" i="5"/>
  <c r="V121" i="5" s="1"/>
  <c r="S121" i="5"/>
  <c r="T119" i="8" l="1"/>
  <c r="S119" i="8"/>
  <c r="R119" i="8"/>
  <c r="U119" i="8"/>
  <c r="V119" i="8"/>
  <c r="S118" i="8"/>
  <c r="V118" i="8" s="1"/>
  <c r="T118" i="7"/>
  <c r="V118" i="7" s="1"/>
  <c r="U119" i="7"/>
  <c r="R119" i="7"/>
  <c r="T119" i="7"/>
  <c r="S119" i="7"/>
  <c r="V119" i="7"/>
  <c r="T118" i="8"/>
  <c r="S122" i="5"/>
  <c r="T122" i="5"/>
  <c r="U122" i="5"/>
  <c r="R122" i="5"/>
  <c r="V122" i="5" s="1"/>
  <c r="U120" i="8" l="1"/>
  <c r="S120" i="8"/>
  <c r="T120" i="8"/>
  <c r="R120" i="8"/>
  <c r="V120" i="8"/>
  <c r="U120" i="7"/>
  <c r="T120" i="7"/>
  <c r="S120" i="7"/>
  <c r="R120" i="7"/>
  <c r="V120" i="7"/>
  <c r="U123" i="5"/>
  <c r="R123" i="5"/>
  <c r="T121" i="7" l="1"/>
  <c r="U121" i="7"/>
  <c r="R121" i="7"/>
  <c r="S121" i="7"/>
  <c r="V121" i="7"/>
  <c r="U121" i="8"/>
  <c r="T121" i="8"/>
  <c r="S121" i="8"/>
  <c r="R121" i="8"/>
  <c r="V121" i="8"/>
  <c r="S123" i="5"/>
  <c r="T123" i="5"/>
  <c r="S123" i="8" l="1"/>
  <c r="U123" i="8"/>
  <c r="R123" i="8"/>
  <c r="T122" i="8"/>
  <c r="S122" i="8"/>
  <c r="U122" i="8"/>
  <c r="R122" i="8"/>
  <c r="V122" i="8" s="1"/>
  <c r="S123" i="7"/>
  <c r="U123" i="7"/>
  <c r="R123" i="7"/>
  <c r="V123" i="7" s="1"/>
  <c r="T123" i="7"/>
  <c r="S122" i="7"/>
  <c r="R122" i="7"/>
  <c r="T122" i="7"/>
  <c r="V122" i="7" s="1"/>
  <c r="U122" i="7"/>
  <c r="V123" i="5"/>
  <c r="J9" i="9"/>
  <c r="J10" i="9"/>
  <c r="J12" i="9"/>
  <c r="J11" i="9"/>
  <c r="T123" i="8" l="1"/>
  <c r="V123" i="8" s="1"/>
  <c r="J13" i="9" s="1"/>
  <c r="J15" i="9" s="1"/>
  <c r="J16" i="9" s="1"/>
  <c r="F9" i="9"/>
  <c r="L9" i="9" s="1"/>
  <c r="F10" i="9"/>
  <c r="L10" i="9" s="1"/>
  <c r="F11" i="9"/>
  <c r="L11" i="9" s="1"/>
  <c r="F12" i="9"/>
  <c r="L12" i="9" s="1"/>
  <c r="F13" i="9"/>
  <c r="L13" i="9" l="1"/>
  <c r="L15" i="9"/>
  <c r="F15" i="9"/>
  <c r="F16" i="9" s="1"/>
  <c r="F9" i="4"/>
  <c r="F8" i="4"/>
  <c r="F11" i="4"/>
  <c r="F10" i="4"/>
  <c r="F7" i="4"/>
  <c r="F13" i="4" l="1"/>
  <c r="F14" i="4" s="1"/>
  <c r="F10" i="6" l="1"/>
  <c r="F11" i="6"/>
  <c r="F7" i="6"/>
  <c r="F8" i="6"/>
  <c r="F9" i="6"/>
  <c r="F13" i="6" l="1"/>
  <c r="F14" i="6" s="1"/>
</calcChain>
</file>

<file path=xl/sharedStrings.xml><?xml version="1.0" encoding="utf-8"?>
<sst xmlns="http://schemas.openxmlformats.org/spreadsheetml/2006/main" count="4811" uniqueCount="60">
  <si>
    <t>Profile Class</t>
  </si>
  <si>
    <t>SSC</t>
  </si>
  <si>
    <t>LLFC</t>
  </si>
  <si>
    <t>TPR</t>
  </si>
  <si>
    <t>SF</t>
  </si>
  <si>
    <t>R1</t>
  </si>
  <si>
    <t>R2</t>
  </si>
  <si>
    <t>Total MPANs</t>
  </si>
  <si>
    <t>NOTES</t>
  </si>
  <si>
    <t>OPTION A</t>
  </si>
  <si>
    <t>OPTION B</t>
  </si>
  <si>
    <t>RF</t>
  </si>
  <si>
    <t>The DUoS charge is the charge expected to be credited by the DNO based on the data in the d0030 and calculated using the current LDNO tariffs.</t>
  </si>
  <si>
    <t>2 rows are reported for tariffs that have more than 1 TPR.  Second row has an MPAN count of zero to ensure no duplication to standing charges.</t>
  </si>
  <si>
    <t>The data is extracted from the D0030 data flow - following full reconciliation run for relevant settlement month.</t>
  </si>
  <si>
    <t>Last date of supply:</t>
  </si>
  <si>
    <t>Date of last NHH invoice paid:</t>
  </si>
  <si>
    <t>R3</t>
  </si>
  <si>
    <t>Start</t>
  </si>
  <si>
    <t>End</t>
  </si>
  <si>
    <t>No of Days</t>
  </si>
  <si>
    <t>Consumption (kWh)</t>
  </si>
  <si>
    <t>Date of invoice of SF for last date of supply:</t>
  </si>
  <si>
    <t>Distributor ID:</t>
  </si>
  <si>
    <t>XXXX</t>
  </si>
  <si>
    <t>_X</t>
  </si>
  <si>
    <t>DNO to LDNO Standing Charge (p/day)</t>
  </si>
  <si>
    <t>DNO to LDNO Unit Rate 1 (p/kWh)</t>
  </si>
  <si>
    <t>DNO to LDNO Unit Rate 2 (p/kWh)</t>
  </si>
  <si>
    <t>DNO to LDNO Unit Rate 3 (p/kWh)</t>
  </si>
  <si>
    <t>DNO to LDNO Total Standing Charge (£)</t>
  </si>
  <si>
    <t>DNO to LDNO Total Unit Rate 1 (£)</t>
  </si>
  <si>
    <t>DNO to LDNO Total Unit Rate 2 (£)</t>
  </si>
  <si>
    <t>DNO to LDNO Total Unit Rate 3 (£)</t>
  </si>
  <si>
    <t>DNO to LDNO Total DUoS Charge (£)</t>
  </si>
  <si>
    <t>DNO to LDNO Charges to be Credited</t>
  </si>
  <si>
    <t>Total</t>
  </si>
  <si>
    <t>DNO to LDNO Tariff Name</t>
  </si>
  <si>
    <t>Host DNO GSP Group ID:</t>
  </si>
  <si>
    <t>Date of invoice of RF for last date of supply:</t>
  </si>
  <si>
    <t>Check</t>
  </si>
  <si>
    <t>DNO to LDNO Charges to be Credited (Initial)</t>
  </si>
  <si>
    <t>DNO to LDNO Charges to be Credited (Final)</t>
  </si>
  <si>
    <t>Variance - Initial to Final</t>
  </si>
  <si>
    <t>OPTION C - Initial</t>
  </si>
  <si>
    <t>OPTION C - Final</t>
  </si>
  <si>
    <t>Reconciliation
[SF, R1, R2, R3, RF]</t>
  </si>
  <si>
    <t>Status
[Paid, Not received, Unpaid]</t>
  </si>
  <si>
    <t>Unit Rate Applicable
[1, 2, 3]</t>
  </si>
  <si>
    <t>Relevant settlement months will be reported once the RF for the final date of supply has been invoiced.</t>
  </si>
  <si>
    <t>Relevant settlement months will be reported once the SF for the final date of supply has been invoiced.</t>
  </si>
  <si>
    <t>Consumption values are illustrative only</t>
  </si>
  <si>
    <t>Relevant settlement months will be reported once the SF for the final date of supply has been invoiced, with the subsequent worksheet populated once the RF for the final date of supply has been invoiced.</t>
  </si>
  <si>
    <t>Settlement Date From</t>
  </si>
  <si>
    <t>Settlement Date To</t>
  </si>
  <si>
    <t>Unpaid</t>
  </si>
  <si>
    <t>LDNO HV: Domestic Unrestricted</t>
  </si>
  <si>
    <t>Paid</t>
  </si>
  <si>
    <t/>
  </si>
  <si>
    <t>Not received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</si>
</sst>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quot;£&quot;#,##0.00"/>
    <numFmt numFmtId="165" formatCode="_-* #,##0_-;\-* #,##0_-;_-* &quot;-&quot;??_-;_-@_-"/>
  </numFmts>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rgb="FFFF0000"/>
      <name val="Calibri"/>
      <family val="2"/>
      <scheme val="minor"/>
    </font>
    <font>
      <sz val="11"/>
      <color theme="1"/>
      <name val="Wingdings 2"/>
      <family val="1"/>
      <charset val="2"/>
    </font>
    <font>
      <sz val="11"/>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0.34998626667073579"/>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cellStyleXfs>
  <cellXfs count="32">
    <xf numFmtId="0" fontId="0" fillId="0" borderId="0" xfId="0"/>
    <xf numFmtId="164" fontId="0" fillId="0" borderId="0" xfId="0" applyNumberFormat="1"/>
    <xf numFmtId="0" fontId="0" fillId="0" borderId="0" xfId="0" applyAlignment="1">
      <alignment horizontal="center"/>
    </xf>
    <xf numFmtId="0" fontId="16" fillId="0" borderId="0" xfId="0" applyFont="1"/>
    <xf numFmtId="0" fontId="0" fillId="33" borderId="0" xfId="0" applyFill="1"/>
    <xf numFmtId="0" fontId="0" fillId="33" borderId="0" xfId="0" applyFill="1" applyAlignment="1">
      <alignment horizontal="center"/>
    </xf>
    <xf numFmtId="164" fontId="0" fillId="33" borderId="0" xfId="0" applyNumberFormat="1" applyFill="1"/>
    <xf numFmtId="0" fontId="18" fillId="0" borderId="0" xfId="0" applyFont="1"/>
    <xf numFmtId="2" fontId="0" fillId="33" borderId="0" xfId="0" applyNumberFormat="1" applyFill="1"/>
    <xf numFmtId="0" fontId="0" fillId="0" borderId="0" xfId="0" applyFill="1"/>
    <xf numFmtId="164" fontId="0" fillId="0" borderId="0" xfId="0" applyNumberFormat="1" applyFill="1"/>
    <xf numFmtId="0" fontId="0" fillId="0" borderId="0" xfId="0" applyAlignment="1">
      <alignment vertical="center" wrapText="1"/>
    </xf>
    <xf numFmtId="14" fontId="0" fillId="0" borderId="0" xfId="0" applyNumberFormat="1" applyAlignment="1">
      <alignment vertical="center"/>
    </xf>
    <xf numFmtId="0" fontId="0" fillId="0" borderId="10" xfId="0" applyBorder="1" applyAlignment="1">
      <alignment horizontal="center" vertical="center"/>
    </xf>
    <xf numFmtId="14" fontId="0" fillId="0" borderId="10" xfId="0" applyNumberFormat="1" applyBorder="1" applyAlignment="1">
      <alignment horizontal="center" vertical="center"/>
    </xf>
    <xf numFmtId="0" fontId="0" fillId="33" borderId="0" xfId="0" applyFill="1" applyAlignment="1">
      <alignment horizontal="center" vertical="center" wrapText="1"/>
    </xf>
    <xf numFmtId="164" fontId="0" fillId="34" borderId="0" xfId="0" applyNumberFormat="1" applyFill="1" applyAlignment="1">
      <alignment horizontal="center" vertical="center" wrapText="1"/>
    </xf>
    <xf numFmtId="14" fontId="0" fillId="33" borderId="0" xfId="0" applyNumberFormat="1" applyFill="1" applyAlignment="1">
      <alignment horizontal="center"/>
    </xf>
    <xf numFmtId="0" fontId="0" fillId="0" borderId="0" xfId="0" applyFill="1" applyAlignment="1">
      <alignment horizontal="center" vertical="center" wrapText="1"/>
    </xf>
    <xf numFmtId="43" fontId="0" fillId="33" borderId="0" xfId="42" applyFont="1" applyFill="1"/>
    <xf numFmtId="165" fontId="0" fillId="33" borderId="0" xfId="42" applyNumberFormat="1" applyFont="1" applyFill="1"/>
    <xf numFmtId="43" fontId="0" fillId="34" borderId="0" xfId="42" applyNumberFormat="1" applyFont="1" applyFill="1"/>
    <xf numFmtId="43" fontId="0" fillId="0" borderId="10" xfId="42" applyFont="1" applyBorder="1" applyAlignment="1">
      <alignment horizontal="center" vertical="center"/>
    </xf>
    <xf numFmtId="0" fontId="0" fillId="0" borderId="0" xfId="0" applyFill="1" applyBorder="1" applyAlignment="1">
      <alignment horizontal="center" vertical="center"/>
    </xf>
    <xf numFmtId="0" fontId="0" fillId="0" borderId="0" xfId="0" applyAlignment="1">
      <alignment horizontal="center" vertical="center"/>
    </xf>
    <xf numFmtId="0" fontId="19" fillId="0" borderId="0" xfId="0" applyFont="1" applyAlignment="1">
      <alignment horizontal="center" vertical="center"/>
    </xf>
    <xf numFmtId="0" fontId="20" fillId="0" borderId="0" xfId="0" applyFont="1" applyFill="1"/>
    <xf numFmtId="0" fontId="20" fillId="0" borderId="10" xfId="0" applyFont="1" applyFill="1" applyBorder="1" applyAlignment="1">
      <alignment horizontal="center" vertical="center"/>
    </xf>
    <xf numFmtId="0" fontId="20" fillId="0" borderId="10" xfId="0" applyFont="1" applyFill="1" applyBorder="1" applyAlignment="1">
      <alignment horizontal="center" vertical="center" wrapText="1"/>
    </xf>
    <xf numFmtId="14" fontId="0" fillId="35" borderId="11" xfId="0" applyNumberFormat="1" applyFill="1" applyBorder="1" applyAlignment="1">
      <alignment horizontal="center" vertical="center"/>
    </xf>
    <xf numFmtId="14" fontId="0" fillId="35" borderId="12" xfId="0" applyNumberFormat="1" applyFill="1" applyBorder="1" applyAlignment="1">
      <alignment horizontal="center" vertical="center"/>
    </xf>
    <xf numFmtId="0" fontId="20" fillId="0" borderId="10" xfId="0" applyFont="1" applyFill="1" applyBorder="1" applyAlignment="1">
      <alignment horizontal="center" vertic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0">
    <dxf>
      <font>
        <color rgb="FFFF0000"/>
      </font>
    </dxf>
    <dxf>
      <font>
        <color rgb="FF92D050"/>
      </font>
    </dxf>
    <dxf>
      <font>
        <color rgb="FFFF0000"/>
      </font>
    </dxf>
    <dxf>
      <font>
        <color rgb="FF92D050"/>
      </font>
    </dxf>
    <dxf>
      <font>
        <color rgb="FFFF0000"/>
      </font>
    </dxf>
    <dxf>
      <font>
        <color rgb="FF92D050"/>
      </font>
    </dxf>
    <dxf>
      <font>
        <color rgb="FFFF0000"/>
      </font>
    </dxf>
    <dxf>
      <font>
        <color rgb="FF92D050"/>
      </font>
    </dxf>
    <dxf>
      <font>
        <color rgb="FFFF0000"/>
      </font>
    </dxf>
    <dxf>
      <font>
        <color rgb="FF92D050"/>
      </font>
    </dxf>
  </dxfs>
  <tableStyles count="0" defaultTableStyle="TableStyleMedium2" defaultPivotStyle="PivotStyleLight16"/>
  <colors>
    <mruColors>
      <color rgb="FFB10024"/>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108"/>
  <sheetViews>
    <sheetView workbookViewId="0">
      <pane xSplit="4" ySplit="13" topLeftCell="E14" activePane="bottomRight" state="frozen"/>
      <selection pane="topRight" activeCell="D1" sqref="D1"/>
      <selection pane="bottomLeft" activeCell="A7" sqref="A7"/>
      <selection pane="bottomRight" activeCell="A13" sqref="A13"/>
    </sheetView>
  </sheetViews>
  <sheetFormatPr defaultRowHeight="15" x14ac:dyDescent="0.25"/>
  <cols>
    <col min="1" max="11" width="14.28515625" customWidth="1"/>
    <col min="12" max="12" width="42.85546875" customWidth="1"/>
    <col min="13" max="23" width="14.28515625" customWidth="1"/>
  </cols>
  <sheetData>
    <row r="1" spans="1:24" ht="23.25" x14ac:dyDescent="0.35">
      <c r="A1" s="7" t="s">
        <v>9</v>
      </c>
      <c r="B1" s="7"/>
      <c r="D1" s="2"/>
      <c r="E1" s="2"/>
      <c r="W1" s="1"/>
    </row>
    <row r="2" spans="1:24" x14ac:dyDescent="0.25">
      <c r="A2" s="18"/>
      <c r="B2" s="18"/>
      <c r="D2" s="2"/>
      <c r="E2" s="2"/>
      <c r="W2" s="1"/>
    </row>
    <row r="3" spans="1:24" x14ac:dyDescent="0.25">
      <c r="A3" s="18" t="s">
        <v>23</v>
      </c>
      <c r="B3" s="24" t="s">
        <v>24</v>
      </c>
      <c r="D3" s="2"/>
      <c r="E3" s="2"/>
      <c r="W3" s="1"/>
    </row>
    <row r="4" spans="1:24" ht="30" x14ac:dyDescent="0.25">
      <c r="A4" s="18" t="s">
        <v>38</v>
      </c>
      <c r="B4" s="24" t="s">
        <v>25</v>
      </c>
      <c r="D4" s="2"/>
      <c r="E4" s="2"/>
      <c r="W4" s="1"/>
    </row>
    <row r="5" spans="1:24" x14ac:dyDescent="0.25">
      <c r="A5" s="18"/>
      <c r="C5" s="24"/>
      <c r="D5" s="2"/>
      <c r="E5" s="2"/>
      <c r="W5" s="1"/>
    </row>
    <row r="6" spans="1:24" x14ac:dyDescent="0.25">
      <c r="A6" s="3" t="s">
        <v>8</v>
      </c>
      <c r="B6" s="3"/>
      <c r="C6" s="3"/>
      <c r="D6" s="2"/>
      <c r="E6" s="2"/>
      <c r="W6" s="1"/>
    </row>
    <row r="7" spans="1:24" x14ac:dyDescent="0.25">
      <c r="A7" s="4" t="s">
        <v>14</v>
      </c>
      <c r="B7" s="4"/>
      <c r="C7" s="4"/>
      <c r="D7" s="5"/>
      <c r="E7" s="5"/>
      <c r="F7" s="4"/>
      <c r="G7" s="4"/>
      <c r="H7" s="4"/>
      <c r="I7" s="4"/>
      <c r="J7" s="4"/>
      <c r="K7" s="4"/>
      <c r="L7" s="4"/>
      <c r="M7" s="4"/>
      <c r="N7" s="4"/>
      <c r="O7" s="4"/>
      <c r="P7" s="4"/>
      <c r="Q7" s="4"/>
      <c r="R7" s="4"/>
      <c r="S7" s="4"/>
      <c r="T7" s="4"/>
      <c r="U7" s="4"/>
      <c r="V7" s="4"/>
      <c r="W7" s="6"/>
      <c r="X7" s="4"/>
    </row>
    <row r="8" spans="1:24" x14ac:dyDescent="0.25">
      <c r="A8" s="4" t="s">
        <v>13</v>
      </c>
      <c r="B8" s="4"/>
      <c r="C8" s="4"/>
      <c r="D8" s="5"/>
      <c r="E8" s="5"/>
      <c r="F8" s="4"/>
      <c r="G8" s="4"/>
      <c r="H8" s="4"/>
      <c r="I8" s="4"/>
      <c r="J8" s="4"/>
      <c r="K8" s="4"/>
      <c r="L8" s="4"/>
      <c r="M8" s="4"/>
      <c r="N8" s="4"/>
      <c r="O8" s="4"/>
      <c r="P8" s="4"/>
      <c r="Q8" s="4"/>
      <c r="R8" s="4"/>
      <c r="S8" s="4"/>
      <c r="T8" s="4"/>
      <c r="U8" s="4"/>
      <c r="V8" s="4"/>
      <c r="W8" s="6"/>
      <c r="X8" s="4"/>
    </row>
    <row r="9" spans="1:24" x14ac:dyDescent="0.25">
      <c r="A9" s="4" t="s">
        <v>12</v>
      </c>
      <c r="B9" s="4"/>
      <c r="C9" s="4"/>
      <c r="D9" s="5"/>
      <c r="E9" s="5"/>
      <c r="F9" s="4"/>
      <c r="G9" s="4"/>
      <c r="H9" s="4"/>
      <c r="I9" s="4"/>
      <c r="J9" s="4"/>
      <c r="K9" s="4"/>
      <c r="L9" s="4"/>
      <c r="M9" s="4"/>
      <c r="N9" s="4"/>
      <c r="O9" s="4"/>
      <c r="P9" s="4"/>
      <c r="Q9" s="4"/>
      <c r="R9" s="4"/>
      <c r="S9" s="4"/>
      <c r="T9" s="4"/>
      <c r="U9" s="4"/>
      <c r="V9" s="4"/>
      <c r="W9" s="6"/>
      <c r="X9" s="4"/>
    </row>
    <row r="10" spans="1:24" x14ac:dyDescent="0.25">
      <c r="A10" s="4" t="s">
        <v>49</v>
      </c>
      <c r="B10" s="4"/>
      <c r="C10" s="4"/>
      <c r="D10" s="5"/>
      <c r="E10" s="5"/>
      <c r="F10" s="4"/>
      <c r="G10" s="4"/>
      <c r="H10" s="4"/>
      <c r="I10" s="4"/>
      <c r="J10" s="4"/>
      <c r="K10" s="4"/>
      <c r="L10" s="4"/>
      <c r="M10" s="4"/>
      <c r="N10" s="4"/>
      <c r="O10" s="4"/>
      <c r="P10" s="4"/>
      <c r="Q10" s="4"/>
      <c r="R10" s="4"/>
      <c r="S10" s="4"/>
      <c r="T10" s="4"/>
      <c r="U10" s="4"/>
      <c r="V10" s="4"/>
      <c r="W10" s="6"/>
      <c r="X10" s="4"/>
    </row>
    <row r="11" spans="1:24" x14ac:dyDescent="0.25">
      <c r="A11" s="4" t="s">
        <v>51</v>
      </c>
      <c r="B11" s="4"/>
      <c r="C11" s="4"/>
      <c r="D11" s="5"/>
      <c r="E11" s="5"/>
      <c r="F11" s="4"/>
      <c r="G11" s="4"/>
      <c r="H11" s="4"/>
      <c r="I11" s="4"/>
      <c r="J11" s="4"/>
      <c r="K11" s="4"/>
      <c r="L11" s="4"/>
      <c r="M11" s="4"/>
      <c r="N11" s="4"/>
      <c r="O11" s="4"/>
      <c r="P11" s="4"/>
      <c r="Q11" s="4"/>
      <c r="R11" s="4"/>
      <c r="S11" s="4"/>
      <c r="T11" s="4"/>
      <c r="U11" s="4"/>
      <c r="V11" s="4"/>
      <c r="W11" s="6"/>
      <c r="X11" s="4"/>
    </row>
    <row r="12" spans="1:24" x14ac:dyDescent="0.25">
      <c r="A12" s="18"/>
      <c r="B12" s="18"/>
      <c r="C12" s="24"/>
      <c r="D12" s="2"/>
      <c r="E12" s="2"/>
      <c r="W12" s="1"/>
    </row>
    <row r="13" spans="1:24" ht="60" x14ac:dyDescent="0.25">
      <c r="A13" s="15" t="s">
        <v>53</v>
      </c>
      <c r="B13" s="15" t="s">
        <v>54</v>
      </c>
      <c r="C13" s="15" t="s">
        <v>46</v>
      </c>
      <c r="D13" s="15" t="s">
        <v>47</v>
      </c>
      <c r="E13" s="15" t="s">
        <v>20</v>
      </c>
      <c r="F13" s="15" t="s">
        <v>0</v>
      </c>
      <c r="G13" s="15" t="s">
        <v>1</v>
      </c>
      <c r="H13" s="15" t="s">
        <v>2</v>
      </c>
      <c r="I13" s="15" t="s">
        <v>3</v>
      </c>
      <c r="J13" s="15" t="s">
        <v>21</v>
      </c>
      <c r="K13" s="15" t="s">
        <v>7</v>
      </c>
      <c r="L13" s="15" t="s">
        <v>37</v>
      </c>
      <c r="M13" s="15" t="s">
        <v>48</v>
      </c>
      <c r="N13" s="15" t="s">
        <v>26</v>
      </c>
      <c r="O13" s="15" t="s">
        <v>27</v>
      </c>
      <c r="P13" s="15" t="s">
        <v>28</v>
      </c>
      <c r="Q13" s="15" t="s">
        <v>29</v>
      </c>
      <c r="R13" s="15" t="s">
        <v>30</v>
      </c>
      <c r="S13" s="15" t="s">
        <v>31</v>
      </c>
      <c r="T13" s="15" t="s">
        <v>32</v>
      </c>
      <c r="U13" s="15" t="s">
        <v>33</v>
      </c>
      <c r="V13" s="16" t="s">
        <v>34</v>
      </c>
    </row>
    <row r="14" spans="1:24" x14ac:dyDescent="0.25">
      <c r="A14" s="17">
        <v>43252</v>
      </c>
      <c r="B14" s="17">
        <v>43260</v>
      </c>
      <c r="C14" s="17" t="s">
        <v>4</v>
      </c>
      <c r="D14" s="17" t="s">
        <v>55</v>
      </c>
      <c r="E14" s="4">
        <v>9</v>
      </c>
      <c r="F14" s="4">
        <v>1</v>
      </c>
      <c r="G14" s="4">
        <v>393</v>
      </c>
      <c r="H14" s="4">
        <v>50</v>
      </c>
      <c r="I14" s="4">
        <v>1</v>
      </c>
      <c r="J14" s="20">
        <v>40684.931506849316</v>
      </c>
      <c r="K14" s="20">
        <v>500</v>
      </c>
      <c r="L14" s="4" t="s">
        <v>56</v>
      </c>
      <c r="M14" s="4">
        <v>1</v>
      </c>
      <c r="N14" s="4">
        <v>3.214</v>
      </c>
      <c r="O14" s="4">
        <v>1.321</v>
      </c>
      <c r="P14" s="4">
        <v>0</v>
      </c>
      <c r="Q14" s="4">
        <v>0</v>
      </c>
      <c r="R14" s="8">
        <f t="shared" ref="R14:R45" si="0">IF($D14="Unpaid",N14*K14*E14/100,"")</f>
        <v>144.63</v>
      </c>
      <c r="S14" s="19">
        <f t="shared" ref="S14:S45" si="1">IF($D14="Unpaid",IF($M14=1,$J14*O14/100,0),"")</f>
        <v>537.44794520547953</v>
      </c>
      <c r="T14" s="19">
        <f t="shared" ref="T14:T45" si="2">IF($D14="Unpaid",IF($M14=2,$J14*P14/100,0),"")</f>
        <v>0</v>
      </c>
      <c r="U14" s="19">
        <f t="shared" ref="U14:U45" si="3">IF($D14="Unpaid",IF($M14=3,$J14*Q14/100,0),"")</f>
        <v>0</v>
      </c>
      <c r="V14" s="21">
        <f>IF($D14="Unpaid",SUM(R14:U14),"")</f>
        <v>682.07794520547952</v>
      </c>
    </row>
    <row r="15" spans="1:24" x14ac:dyDescent="0.25">
      <c r="A15" s="17">
        <v>43252</v>
      </c>
      <c r="B15" s="17">
        <v>43260</v>
      </c>
      <c r="C15" s="17" t="s">
        <v>5</v>
      </c>
      <c r="D15" s="17" t="s">
        <v>55</v>
      </c>
      <c r="E15" s="4">
        <v>9</v>
      </c>
      <c r="F15" s="4">
        <v>1</v>
      </c>
      <c r="G15" s="4">
        <v>393</v>
      </c>
      <c r="H15" s="4">
        <v>50</v>
      </c>
      <c r="I15" s="4">
        <v>1</v>
      </c>
      <c r="J15" s="20">
        <v>-1800</v>
      </c>
      <c r="K15" s="20">
        <v>-10</v>
      </c>
      <c r="L15" s="4" t="s">
        <v>56</v>
      </c>
      <c r="M15" s="4">
        <v>1</v>
      </c>
      <c r="N15" s="4">
        <v>3.214</v>
      </c>
      <c r="O15" s="4">
        <v>1.321</v>
      </c>
      <c r="P15" s="4">
        <v>0</v>
      </c>
      <c r="Q15" s="4">
        <v>0</v>
      </c>
      <c r="R15" s="8">
        <f t="shared" si="0"/>
        <v>-2.8925999999999998</v>
      </c>
      <c r="S15" s="19">
        <f t="shared" si="1"/>
        <v>-23.777999999999999</v>
      </c>
      <c r="T15" s="19">
        <f t="shared" si="2"/>
        <v>0</v>
      </c>
      <c r="U15" s="19">
        <f t="shared" si="3"/>
        <v>0</v>
      </c>
      <c r="V15" s="21">
        <f t="shared" ref="V15:V78" si="4">IF($D15="Unpaid",SUM(R15:U15),"")</f>
        <v>-26.6706</v>
      </c>
    </row>
    <row r="16" spans="1:24" x14ac:dyDescent="0.25">
      <c r="A16" s="17">
        <v>43252</v>
      </c>
      <c r="B16" s="17">
        <v>43260</v>
      </c>
      <c r="C16" s="17" t="s">
        <v>6</v>
      </c>
      <c r="D16" s="17" t="s">
        <v>55</v>
      </c>
      <c r="E16" s="4">
        <v>9</v>
      </c>
      <c r="F16" s="4">
        <v>1</v>
      </c>
      <c r="G16" s="4">
        <v>393</v>
      </c>
      <c r="H16" s="4">
        <v>50</v>
      </c>
      <c r="I16" s="4">
        <v>1</v>
      </c>
      <c r="J16" s="20">
        <v>-90</v>
      </c>
      <c r="K16" s="20">
        <v>1</v>
      </c>
      <c r="L16" s="4" t="s">
        <v>56</v>
      </c>
      <c r="M16" s="4">
        <v>1</v>
      </c>
      <c r="N16" s="4">
        <v>3.214</v>
      </c>
      <c r="O16" s="4">
        <v>1.321</v>
      </c>
      <c r="P16" s="4">
        <v>0</v>
      </c>
      <c r="Q16" s="4">
        <v>0</v>
      </c>
      <c r="R16" s="8">
        <f t="shared" si="0"/>
        <v>0.28925999999999996</v>
      </c>
      <c r="S16" s="19">
        <f t="shared" si="1"/>
        <v>-1.1889000000000001</v>
      </c>
      <c r="T16" s="19">
        <f t="shared" si="2"/>
        <v>0</v>
      </c>
      <c r="U16" s="19">
        <f t="shared" si="3"/>
        <v>0</v>
      </c>
      <c r="V16" s="21">
        <f t="shared" si="4"/>
        <v>-0.89964000000000011</v>
      </c>
    </row>
    <row r="17" spans="1:22" x14ac:dyDescent="0.25">
      <c r="A17" s="17">
        <v>43252</v>
      </c>
      <c r="B17" s="17">
        <v>43260</v>
      </c>
      <c r="C17" s="17" t="s">
        <v>17</v>
      </c>
      <c r="D17" s="17" t="s">
        <v>55</v>
      </c>
      <c r="E17" s="4">
        <v>9</v>
      </c>
      <c r="F17" s="4">
        <v>1</v>
      </c>
      <c r="G17" s="4">
        <v>393</v>
      </c>
      <c r="H17" s="4">
        <v>50</v>
      </c>
      <c r="I17" s="4">
        <v>1</v>
      </c>
      <c r="J17" s="20">
        <v>0</v>
      </c>
      <c r="K17" s="20">
        <v>-1</v>
      </c>
      <c r="L17" s="4" t="s">
        <v>56</v>
      </c>
      <c r="M17" s="4">
        <v>1</v>
      </c>
      <c r="N17" s="4">
        <v>3.214</v>
      </c>
      <c r="O17" s="4">
        <v>1.321</v>
      </c>
      <c r="P17" s="4">
        <v>0</v>
      </c>
      <c r="Q17" s="4">
        <v>0</v>
      </c>
      <c r="R17" s="8">
        <f t="shared" si="0"/>
        <v>-0.28925999999999996</v>
      </c>
      <c r="S17" s="19">
        <f t="shared" si="1"/>
        <v>0</v>
      </c>
      <c r="T17" s="19">
        <f t="shared" si="2"/>
        <v>0</v>
      </c>
      <c r="U17" s="19">
        <f t="shared" si="3"/>
        <v>0</v>
      </c>
      <c r="V17" s="21">
        <f t="shared" si="4"/>
        <v>-0.28925999999999996</v>
      </c>
    </row>
    <row r="18" spans="1:22" x14ac:dyDescent="0.25">
      <c r="A18" s="17">
        <v>43252</v>
      </c>
      <c r="B18" s="17">
        <v>43260</v>
      </c>
      <c r="C18" s="17" t="s">
        <v>11</v>
      </c>
      <c r="D18" s="17" t="s">
        <v>55</v>
      </c>
      <c r="E18" s="4">
        <v>9</v>
      </c>
      <c r="F18" s="4">
        <v>1</v>
      </c>
      <c r="G18" s="4">
        <v>393</v>
      </c>
      <c r="H18" s="4">
        <v>50</v>
      </c>
      <c r="I18" s="4">
        <v>1</v>
      </c>
      <c r="J18" s="20">
        <v>0</v>
      </c>
      <c r="K18" s="20">
        <v>0</v>
      </c>
      <c r="L18" s="4" t="s">
        <v>56</v>
      </c>
      <c r="M18" s="4">
        <v>1</v>
      </c>
      <c r="N18" s="4">
        <v>3.214</v>
      </c>
      <c r="O18" s="4">
        <v>1.321</v>
      </c>
      <c r="P18" s="4">
        <v>0</v>
      </c>
      <c r="Q18" s="4">
        <v>0</v>
      </c>
      <c r="R18" s="8">
        <f t="shared" si="0"/>
        <v>0</v>
      </c>
      <c r="S18" s="19">
        <f t="shared" si="1"/>
        <v>0</v>
      </c>
      <c r="T18" s="19">
        <f t="shared" si="2"/>
        <v>0</v>
      </c>
      <c r="U18" s="19">
        <f t="shared" si="3"/>
        <v>0</v>
      </c>
      <c r="V18" s="21">
        <f t="shared" si="4"/>
        <v>0</v>
      </c>
    </row>
    <row r="19" spans="1:22" x14ac:dyDescent="0.25">
      <c r="A19" s="17">
        <v>43221</v>
      </c>
      <c r="B19" s="17">
        <v>43251</v>
      </c>
      <c r="C19" s="17" t="s">
        <v>4</v>
      </c>
      <c r="D19" s="17" t="s">
        <v>55</v>
      </c>
      <c r="E19" s="4">
        <v>31</v>
      </c>
      <c r="F19" s="4">
        <v>1</v>
      </c>
      <c r="G19" s="4">
        <v>393</v>
      </c>
      <c r="H19" s="4">
        <v>50</v>
      </c>
      <c r="I19" s="4">
        <v>1</v>
      </c>
      <c r="J19" s="20">
        <v>140136.98630136988</v>
      </c>
      <c r="K19" s="20">
        <v>500</v>
      </c>
      <c r="L19" s="4" t="s">
        <v>56</v>
      </c>
      <c r="M19" s="4">
        <v>1</v>
      </c>
      <c r="N19" s="4">
        <v>3.214</v>
      </c>
      <c r="O19" s="4">
        <v>1.321</v>
      </c>
      <c r="P19" s="4">
        <v>0</v>
      </c>
      <c r="Q19" s="4">
        <v>0</v>
      </c>
      <c r="R19" s="8">
        <f t="shared" si="0"/>
        <v>498.17</v>
      </c>
      <c r="S19" s="19">
        <f t="shared" si="1"/>
        <v>1851.209589041096</v>
      </c>
      <c r="T19" s="19">
        <f t="shared" si="2"/>
        <v>0</v>
      </c>
      <c r="U19" s="19">
        <f t="shared" si="3"/>
        <v>0</v>
      </c>
      <c r="V19" s="21">
        <f t="shared" si="4"/>
        <v>2349.3795890410961</v>
      </c>
    </row>
    <row r="20" spans="1:22" x14ac:dyDescent="0.25">
      <c r="A20" s="17">
        <v>43221</v>
      </c>
      <c r="B20" s="17">
        <v>43251</v>
      </c>
      <c r="C20" s="17" t="s">
        <v>5</v>
      </c>
      <c r="D20" s="17" t="s">
        <v>55</v>
      </c>
      <c r="E20" s="4">
        <v>31</v>
      </c>
      <c r="F20" s="4">
        <v>1</v>
      </c>
      <c r="G20" s="4">
        <v>393</v>
      </c>
      <c r="H20" s="4">
        <v>50</v>
      </c>
      <c r="I20" s="4">
        <v>1</v>
      </c>
      <c r="J20" s="20">
        <v>-6200</v>
      </c>
      <c r="K20" s="20">
        <v>-10</v>
      </c>
      <c r="L20" s="4" t="s">
        <v>56</v>
      </c>
      <c r="M20" s="4">
        <v>1</v>
      </c>
      <c r="N20" s="4">
        <v>3.214</v>
      </c>
      <c r="O20" s="4">
        <v>1.321</v>
      </c>
      <c r="P20" s="4">
        <v>0</v>
      </c>
      <c r="Q20" s="4">
        <v>0</v>
      </c>
      <c r="R20" s="8">
        <f t="shared" si="0"/>
        <v>-9.9634</v>
      </c>
      <c r="S20" s="19">
        <f t="shared" si="1"/>
        <v>-81.902000000000001</v>
      </c>
      <c r="T20" s="19">
        <f t="shared" si="2"/>
        <v>0</v>
      </c>
      <c r="U20" s="19">
        <f t="shared" si="3"/>
        <v>0</v>
      </c>
      <c r="V20" s="21">
        <f t="shared" si="4"/>
        <v>-91.865399999999994</v>
      </c>
    </row>
    <row r="21" spans="1:22" x14ac:dyDescent="0.25">
      <c r="A21" s="17">
        <v>43221</v>
      </c>
      <c r="B21" s="17">
        <v>43251</v>
      </c>
      <c r="C21" s="17" t="s">
        <v>6</v>
      </c>
      <c r="D21" s="17" t="s">
        <v>55</v>
      </c>
      <c r="E21" s="4">
        <v>31</v>
      </c>
      <c r="F21" s="4">
        <v>1</v>
      </c>
      <c r="G21" s="4">
        <v>393</v>
      </c>
      <c r="H21" s="4">
        <v>50</v>
      </c>
      <c r="I21" s="4">
        <v>1</v>
      </c>
      <c r="J21" s="20">
        <v>-310</v>
      </c>
      <c r="K21" s="20">
        <v>1</v>
      </c>
      <c r="L21" s="4" t="s">
        <v>56</v>
      </c>
      <c r="M21" s="4">
        <v>1</v>
      </c>
      <c r="N21" s="4">
        <v>3.214</v>
      </c>
      <c r="O21" s="4">
        <v>1.321</v>
      </c>
      <c r="P21" s="4">
        <v>0</v>
      </c>
      <c r="Q21" s="4">
        <v>0</v>
      </c>
      <c r="R21" s="8">
        <f t="shared" si="0"/>
        <v>0.99634</v>
      </c>
      <c r="S21" s="19">
        <f t="shared" si="1"/>
        <v>-4.0950999999999995</v>
      </c>
      <c r="T21" s="19">
        <f t="shared" si="2"/>
        <v>0</v>
      </c>
      <c r="U21" s="19">
        <f t="shared" si="3"/>
        <v>0</v>
      </c>
      <c r="V21" s="21">
        <f t="shared" si="4"/>
        <v>-3.0987599999999995</v>
      </c>
    </row>
    <row r="22" spans="1:22" x14ac:dyDescent="0.25">
      <c r="A22" s="17">
        <v>43221</v>
      </c>
      <c r="B22" s="17">
        <v>43251</v>
      </c>
      <c r="C22" s="17" t="s">
        <v>17</v>
      </c>
      <c r="D22" s="17" t="s">
        <v>55</v>
      </c>
      <c r="E22" s="4">
        <v>31</v>
      </c>
      <c r="F22" s="4">
        <v>1</v>
      </c>
      <c r="G22" s="4">
        <v>393</v>
      </c>
      <c r="H22" s="4">
        <v>50</v>
      </c>
      <c r="I22" s="4">
        <v>1</v>
      </c>
      <c r="J22" s="20">
        <v>0</v>
      </c>
      <c r="K22" s="20">
        <v>-1</v>
      </c>
      <c r="L22" s="4" t="s">
        <v>56</v>
      </c>
      <c r="M22" s="4">
        <v>1</v>
      </c>
      <c r="N22" s="4">
        <v>3.214</v>
      </c>
      <c r="O22" s="4">
        <v>1.321</v>
      </c>
      <c r="P22" s="4">
        <v>0</v>
      </c>
      <c r="Q22" s="4">
        <v>0</v>
      </c>
      <c r="R22" s="8">
        <f t="shared" si="0"/>
        <v>-0.99634</v>
      </c>
      <c r="S22" s="19">
        <f t="shared" si="1"/>
        <v>0</v>
      </c>
      <c r="T22" s="19">
        <f t="shared" si="2"/>
        <v>0</v>
      </c>
      <c r="U22" s="19">
        <f t="shared" si="3"/>
        <v>0</v>
      </c>
      <c r="V22" s="21">
        <f t="shared" si="4"/>
        <v>-0.99634</v>
      </c>
    </row>
    <row r="23" spans="1:22" x14ac:dyDescent="0.25">
      <c r="A23" s="17">
        <v>43221</v>
      </c>
      <c r="B23" s="17">
        <v>43251</v>
      </c>
      <c r="C23" s="17" t="s">
        <v>11</v>
      </c>
      <c r="D23" s="17" t="s">
        <v>55</v>
      </c>
      <c r="E23" s="4">
        <v>31</v>
      </c>
      <c r="F23" s="4">
        <v>1</v>
      </c>
      <c r="G23" s="4">
        <v>393</v>
      </c>
      <c r="H23" s="4">
        <v>50</v>
      </c>
      <c r="I23" s="4">
        <v>1</v>
      </c>
      <c r="J23" s="20">
        <v>0</v>
      </c>
      <c r="K23" s="20">
        <v>0</v>
      </c>
      <c r="L23" s="4" t="s">
        <v>56</v>
      </c>
      <c r="M23" s="4">
        <v>1</v>
      </c>
      <c r="N23" s="4">
        <v>3.214</v>
      </c>
      <c r="O23" s="4">
        <v>1.321</v>
      </c>
      <c r="P23" s="4">
        <v>0</v>
      </c>
      <c r="Q23" s="4">
        <v>0</v>
      </c>
      <c r="R23" s="8">
        <f t="shared" si="0"/>
        <v>0</v>
      </c>
      <c r="S23" s="19">
        <f t="shared" si="1"/>
        <v>0</v>
      </c>
      <c r="T23" s="19">
        <f t="shared" si="2"/>
        <v>0</v>
      </c>
      <c r="U23" s="19">
        <f t="shared" si="3"/>
        <v>0</v>
      </c>
      <c r="V23" s="21">
        <f t="shared" si="4"/>
        <v>0</v>
      </c>
    </row>
    <row r="24" spans="1:22" x14ac:dyDescent="0.25">
      <c r="A24" s="17">
        <v>43191</v>
      </c>
      <c r="B24" s="17">
        <v>43220</v>
      </c>
      <c r="C24" s="17" t="s">
        <v>4</v>
      </c>
      <c r="D24" s="17" t="s">
        <v>55</v>
      </c>
      <c r="E24" s="4">
        <v>30</v>
      </c>
      <c r="F24" s="4">
        <v>1</v>
      </c>
      <c r="G24" s="4">
        <v>393</v>
      </c>
      <c r="H24" s="4">
        <v>50</v>
      </c>
      <c r="I24" s="4">
        <v>1</v>
      </c>
      <c r="J24" s="20">
        <v>135616.43835616438</v>
      </c>
      <c r="K24" s="20">
        <v>500</v>
      </c>
      <c r="L24" s="4" t="s">
        <v>56</v>
      </c>
      <c r="M24" s="4">
        <v>1</v>
      </c>
      <c r="N24" s="4">
        <v>3.214</v>
      </c>
      <c r="O24" s="4">
        <v>1.321</v>
      </c>
      <c r="P24" s="4">
        <v>0</v>
      </c>
      <c r="Q24" s="4">
        <v>0</v>
      </c>
      <c r="R24" s="8">
        <f t="shared" si="0"/>
        <v>482.1</v>
      </c>
      <c r="S24" s="19">
        <f t="shared" si="1"/>
        <v>1791.4931506849314</v>
      </c>
      <c r="T24" s="19">
        <f t="shared" si="2"/>
        <v>0</v>
      </c>
      <c r="U24" s="19">
        <f t="shared" si="3"/>
        <v>0</v>
      </c>
      <c r="V24" s="21">
        <f t="shared" si="4"/>
        <v>2273.5931506849315</v>
      </c>
    </row>
    <row r="25" spans="1:22" x14ac:dyDescent="0.25">
      <c r="A25" s="17">
        <v>43191</v>
      </c>
      <c r="B25" s="17">
        <v>43220</v>
      </c>
      <c r="C25" s="17" t="s">
        <v>5</v>
      </c>
      <c r="D25" s="17" t="s">
        <v>55</v>
      </c>
      <c r="E25" s="4">
        <v>30</v>
      </c>
      <c r="F25" s="4">
        <v>1</v>
      </c>
      <c r="G25" s="4">
        <v>393</v>
      </c>
      <c r="H25" s="4">
        <v>50</v>
      </c>
      <c r="I25" s="4">
        <v>1</v>
      </c>
      <c r="J25" s="20">
        <v>-6000</v>
      </c>
      <c r="K25" s="20">
        <v>-10</v>
      </c>
      <c r="L25" s="4" t="s">
        <v>56</v>
      </c>
      <c r="M25" s="4">
        <v>1</v>
      </c>
      <c r="N25" s="4">
        <v>3.214</v>
      </c>
      <c r="O25" s="4">
        <v>1.321</v>
      </c>
      <c r="P25" s="4">
        <v>0</v>
      </c>
      <c r="Q25" s="4">
        <v>0</v>
      </c>
      <c r="R25" s="8">
        <f t="shared" si="0"/>
        <v>-9.6420000000000012</v>
      </c>
      <c r="S25" s="19">
        <f t="shared" si="1"/>
        <v>-79.260000000000005</v>
      </c>
      <c r="T25" s="19">
        <f t="shared" si="2"/>
        <v>0</v>
      </c>
      <c r="U25" s="19">
        <f t="shared" si="3"/>
        <v>0</v>
      </c>
      <c r="V25" s="21">
        <f t="shared" si="4"/>
        <v>-88.902000000000001</v>
      </c>
    </row>
    <row r="26" spans="1:22" x14ac:dyDescent="0.25">
      <c r="A26" s="17">
        <v>43191</v>
      </c>
      <c r="B26" s="17">
        <v>43220</v>
      </c>
      <c r="C26" s="17" t="s">
        <v>6</v>
      </c>
      <c r="D26" s="17" t="s">
        <v>55</v>
      </c>
      <c r="E26" s="4">
        <v>30</v>
      </c>
      <c r="F26" s="4">
        <v>1</v>
      </c>
      <c r="G26" s="4">
        <v>393</v>
      </c>
      <c r="H26" s="4">
        <v>50</v>
      </c>
      <c r="I26" s="4">
        <v>1</v>
      </c>
      <c r="J26" s="20">
        <v>-300</v>
      </c>
      <c r="K26" s="20">
        <v>1</v>
      </c>
      <c r="L26" s="4" t="s">
        <v>56</v>
      </c>
      <c r="M26" s="4">
        <v>1</v>
      </c>
      <c r="N26" s="4">
        <v>3.214</v>
      </c>
      <c r="O26" s="4">
        <v>1.321</v>
      </c>
      <c r="P26" s="4">
        <v>0</v>
      </c>
      <c r="Q26" s="4">
        <v>0</v>
      </c>
      <c r="R26" s="8">
        <f t="shared" si="0"/>
        <v>0.96420000000000006</v>
      </c>
      <c r="S26" s="19">
        <f t="shared" si="1"/>
        <v>-3.9630000000000001</v>
      </c>
      <c r="T26" s="19">
        <f t="shared" si="2"/>
        <v>0</v>
      </c>
      <c r="U26" s="19">
        <f t="shared" si="3"/>
        <v>0</v>
      </c>
      <c r="V26" s="21">
        <f t="shared" si="4"/>
        <v>-2.9988000000000001</v>
      </c>
    </row>
    <row r="27" spans="1:22" x14ac:dyDescent="0.25">
      <c r="A27" s="17">
        <v>43191</v>
      </c>
      <c r="B27" s="17">
        <v>43220</v>
      </c>
      <c r="C27" s="17" t="s">
        <v>17</v>
      </c>
      <c r="D27" s="17" t="s">
        <v>55</v>
      </c>
      <c r="E27" s="4">
        <v>30</v>
      </c>
      <c r="F27" s="4">
        <v>1</v>
      </c>
      <c r="G27" s="4">
        <v>393</v>
      </c>
      <c r="H27" s="4">
        <v>50</v>
      </c>
      <c r="I27" s="4">
        <v>1</v>
      </c>
      <c r="J27" s="20">
        <v>0</v>
      </c>
      <c r="K27" s="20">
        <v>-1</v>
      </c>
      <c r="L27" s="4" t="s">
        <v>56</v>
      </c>
      <c r="M27" s="4">
        <v>1</v>
      </c>
      <c r="N27" s="4">
        <v>3.214</v>
      </c>
      <c r="O27" s="4">
        <v>1.321</v>
      </c>
      <c r="P27" s="4">
        <v>0</v>
      </c>
      <c r="Q27" s="4">
        <v>0</v>
      </c>
      <c r="R27" s="8">
        <f t="shared" si="0"/>
        <v>-0.96420000000000006</v>
      </c>
      <c r="S27" s="19">
        <f t="shared" si="1"/>
        <v>0</v>
      </c>
      <c r="T27" s="19">
        <f t="shared" si="2"/>
        <v>0</v>
      </c>
      <c r="U27" s="19">
        <f t="shared" si="3"/>
        <v>0</v>
      </c>
      <c r="V27" s="21">
        <f t="shared" si="4"/>
        <v>-0.96420000000000006</v>
      </c>
    </row>
    <row r="28" spans="1:22" x14ac:dyDescent="0.25">
      <c r="A28" s="17">
        <v>43191</v>
      </c>
      <c r="B28" s="17">
        <v>43220</v>
      </c>
      <c r="C28" s="17" t="s">
        <v>11</v>
      </c>
      <c r="D28" s="17" t="s">
        <v>55</v>
      </c>
      <c r="E28" s="4">
        <v>30</v>
      </c>
      <c r="F28" s="4">
        <v>1</v>
      </c>
      <c r="G28" s="4">
        <v>393</v>
      </c>
      <c r="H28" s="4">
        <v>50</v>
      </c>
      <c r="I28" s="4">
        <v>1</v>
      </c>
      <c r="J28" s="20">
        <v>0</v>
      </c>
      <c r="K28" s="20">
        <v>0</v>
      </c>
      <c r="L28" s="4" t="s">
        <v>56</v>
      </c>
      <c r="M28" s="4">
        <v>1</v>
      </c>
      <c r="N28" s="4">
        <v>3.214</v>
      </c>
      <c r="O28" s="4">
        <v>1.321</v>
      </c>
      <c r="P28" s="4">
        <v>0</v>
      </c>
      <c r="Q28" s="4">
        <v>0</v>
      </c>
      <c r="R28" s="8">
        <f t="shared" si="0"/>
        <v>0</v>
      </c>
      <c r="S28" s="19">
        <f t="shared" si="1"/>
        <v>0</v>
      </c>
      <c r="T28" s="19">
        <f t="shared" si="2"/>
        <v>0</v>
      </c>
      <c r="U28" s="19">
        <f t="shared" si="3"/>
        <v>0</v>
      </c>
      <c r="V28" s="21">
        <f t="shared" si="4"/>
        <v>0</v>
      </c>
    </row>
    <row r="29" spans="1:22" x14ac:dyDescent="0.25">
      <c r="A29" s="17">
        <v>43161</v>
      </c>
      <c r="B29" s="17">
        <v>43190</v>
      </c>
      <c r="C29" s="17" t="s">
        <v>4</v>
      </c>
      <c r="D29" s="17" t="s">
        <v>57</v>
      </c>
      <c r="E29" s="4" t="s">
        <v>58</v>
      </c>
      <c r="F29" s="4" t="s">
        <v>58</v>
      </c>
      <c r="G29" s="4" t="s">
        <v>58</v>
      </c>
      <c r="H29" s="4" t="s">
        <v>58</v>
      </c>
      <c r="I29" s="4" t="s">
        <v>58</v>
      </c>
      <c r="J29" s="20" t="s">
        <v>58</v>
      </c>
      <c r="K29" s="20" t="s">
        <v>58</v>
      </c>
      <c r="L29" s="4" t="s">
        <v>58</v>
      </c>
      <c r="M29" s="4" t="s">
        <v>58</v>
      </c>
      <c r="N29" s="4" t="s">
        <v>58</v>
      </c>
      <c r="O29" s="4" t="s">
        <v>58</v>
      </c>
      <c r="P29" s="4" t="s">
        <v>58</v>
      </c>
      <c r="Q29" s="4" t="s">
        <v>58</v>
      </c>
      <c r="R29" s="8" t="str">
        <f t="shared" si="0"/>
        <v/>
      </c>
      <c r="S29" s="19" t="str">
        <f t="shared" si="1"/>
        <v/>
      </c>
      <c r="T29" s="19" t="str">
        <f t="shared" si="2"/>
        <v/>
      </c>
      <c r="U29" s="19" t="str">
        <f t="shared" si="3"/>
        <v/>
      </c>
      <c r="V29" s="21" t="str">
        <f t="shared" si="4"/>
        <v/>
      </c>
    </row>
    <row r="30" spans="1:22" x14ac:dyDescent="0.25">
      <c r="A30" s="17">
        <v>43161</v>
      </c>
      <c r="B30" s="17">
        <v>43190</v>
      </c>
      <c r="C30" s="17" t="s">
        <v>5</v>
      </c>
      <c r="D30" s="17" t="s">
        <v>55</v>
      </c>
      <c r="E30" s="4">
        <v>30</v>
      </c>
      <c r="F30" s="4">
        <v>1</v>
      </c>
      <c r="G30" s="4">
        <v>393</v>
      </c>
      <c r="H30" s="4">
        <v>50</v>
      </c>
      <c r="I30" s="4">
        <v>1</v>
      </c>
      <c r="J30" s="20">
        <v>-6000</v>
      </c>
      <c r="K30" s="20">
        <v>-10</v>
      </c>
      <c r="L30" s="4" t="s">
        <v>56</v>
      </c>
      <c r="M30" s="4">
        <v>1</v>
      </c>
      <c r="N30" s="4">
        <v>3.214</v>
      </c>
      <c r="O30" s="4">
        <v>1.321</v>
      </c>
      <c r="P30" s="4">
        <v>0</v>
      </c>
      <c r="Q30" s="4">
        <v>0</v>
      </c>
      <c r="R30" s="8">
        <f t="shared" si="0"/>
        <v>-9.6420000000000012</v>
      </c>
      <c r="S30" s="19">
        <f t="shared" si="1"/>
        <v>-79.260000000000005</v>
      </c>
      <c r="T30" s="19">
        <f t="shared" si="2"/>
        <v>0</v>
      </c>
      <c r="U30" s="19">
        <f t="shared" si="3"/>
        <v>0</v>
      </c>
      <c r="V30" s="21">
        <f t="shared" si="4"/>
        <v>-88.902000000000001</v>
      </c>
    </row>
    <row r="31" spans="1:22" x14ac:dyDescent="0.25">
      <c r="A31" s="17">
        <v>43161</v>
      </c>
      <c r="B31" s="17">
        <v>43190</v>
      </c>
      <c r="C31" s="17" t="s">
        <v>6</v>
      </c>
      <c r="D31" s="17" t="s">
        <v>55</v>
      </c>
      <c r="E31" s="4">
        <v>30</v>
      </c>
      <c r="F31" s="4">
        <v>1</v>
      </c>
      <c r="G31" s="4">
        <v>393</v>
      </c>
      <c r="H31" s="4">
        <v>50</v>
      </c>
      <c r="I31" s="4">
        <v>1</v>
      </c>
      <c r="J31" s="20">
        <v>-300</v>
      </c>
      <c r="K31" s="20">
        <v>1</v>
      </c>
      <c r="L31" s="4" t="s">
        <v>56</v>
      </c>
      <c r="M31" s="4">
        <v>1</v>
      </c>
      <c r="N31" s="4">
        <v>3.214</v>
      </c>
      <c r="O31" s="4">
        <v>1.321</v>
      </c>
      <c r="P31" s="4">
        <v>0</v>
      </c>
      <c r="Q31" s="4">
        <v>0</v>
      </c>
      <c r="R31" s="8">
        <f t="shared" si="0"/>
        <v>0.96420000000000006</v>
      </c>
      <c r="S31" s="19">
        <f t="shared" si="1"/>
        <v>-3.9630000000000001</v>
      </c>
      <c r="T31" s="19">
        <f t="shared" si="2"/>
        <v>0</v>
      </c>
      <c r="U31" s="19">
        <f t="shared" si="3"/>
        <v>0</v>
      </c>
      <c r="V31" s="21">
        <f t="shared" si="4"/>
        <v>-2.9988000000000001</v>
      </c>
    </row>
    <row r="32" spans="1:22" x14ac:dyDescent="0.25">
      <c r="A32" s="17">
        <v>43161</v>
      </c>
      <c r="B32" s="17">
        <v>43190</v>
      </c>
      <c r="C32" s="17" t="s">
        <v>17</v>
      </c>
      <c r="D32" s="17" t="s">
        <v>55</v>
      </c>
      <c r="E32" s="4">
        <v>30</v>
      </c>
      <c r="F32" s="4">
        <v>1</v>
      </c>
      <c r="G32" s="4">
        <v>393</v>
      </c>
      <c r="H32" s="4">
        <v>50</v>
      </c>
      <c r="I32" s="4">
        <v>1</v>
      </c>
      <c r="J32" s="20">
        <v>0</v>
      </c>
      <c r="K32" s="20">
        <v>-1</v>
      </c>
      <c r="L32" s="4" t="s">
        <v>56</v>
      </c>
      <c r="M32" s="4">
        <v>1</v>
      </c>
      <c r="N32" s="4">
        <v>3.214</v>
      </c>
      <c r="O32" s="4">
        <v>1.321</v>
      </c>
      <c r="P32" s="4">
        <v>0</v>
      </c>
      <c r="Q32" s="4">
        <v>0</v>
      </c>
      <c r="R32" s="8">
        <f t="shared" si="0"/>
        <v>-0.96420000000000006</v>
      </c>
      <c r="S32" s="19">
        <f t="shared" si="1"/>
        <v>0</v>
      </c>
      <c r="T32" s="19">
        <f t="shared" si="2"/>
        <v>0</v>
      </c>
      <c r="U32" s="19">
        <f t="shared" si="3"/>
        <v>0</v>
      </c>
      <c r="V32" s="21">
        <f t="shared" si="4"/>
        <v>-0.96420000000000006</v>
      </c>
    </row>
    <row r="33" spans="1:22" x14ac:dyDescent="0.25">
      <c r="A33" s="17">
        <v>43161</v>
      </c>
      <c r="B33" s="17">
        <v>43190</v>
      </c>
      <c r="C33" s="17" t="s">
        <v>11</v>
      </c>
      <c r="D33" s="17" t="s">
        <v>55</v>
      </c>
      <c r="E33" s="4">
        <v>30</v>
      </c>
      <c r="F33" s="4">
        <v>1</v>
      </c>
      <c r="G33" s="4">
        <v>393</v>
      </c>
      <c r="H33" s="4">
        <v>50</v>
      </c>
      <c r="I33" s="4">
        <v>1</v>
      </c>
      <c r="J33" s="20">
        <v>0</v>
      </c>
      <c r="K33" s="20">
        <v>0</v>
      </c>
      <c r="L33" s="4" t="s">
        <v>56</v>
      </c>
      <c r="M33" s="4">
        <v>1</v>
      </c>
      <c r="N33" s="4">
        <v>3.214</v>
      </c>
      <c r="O33" s="4">
        <v>1.321</v>
      </c>
      <c r="P33" s="4">
        <v>0</v>
      </c>
      <c r="Q33" s="4">
        <v>0</v>
      </c>
      <c r="R33" s="8">
        <f t="shared" si="0"/>
        <v>0</v>
      </c>
      <c r="S33" s="19">
        <f t="shared" si="1"/>
        <v>0</v>
      </c>
      <c r="T33" s="19">
        <f t="shared" si="2"/>
        <v>0</v>
      </c>
      <c r="U33" s="19">
        <f t="shared" si="3"/>
        <v>0</v>
      </c>
      <c r="V33" s="21">
        <f t="shared" si="4"/>
        <v>0</v>
      </c>
    </row>
    <row r="34" spans="1:22" x14ac:dyDescent="0.25">
      <c r="A34" s="17">
        <v>43160</v>
      </c>
      <c r="B34" s="17">
        <v>43160</v>
      </c>
      <c r="C34" s="17" t="s">
        <v>4</v>
      </c>
      <c r="D34" s="17" t="s">
        <v>57</v>
      </c>
      <c r="E34" s="4" t="s">
        <v>58</v>
      </c>
      <c r="F34" s="4" t="s">
        <v>58</v>
      </c>
      <c r="G34" s="4" t="s">
        <v>58</v>
      </c>
      <c r="H34" s="4" t="s">
        <v>58</v>
      </c>
      <c r="I34" s="4" t="s">
        <v>58</v>
      </c>
      <c r="J34" s="20" t="s">
        <v>58</v>
      </c>
      <c r="K34" s="20" t="s">
        <v>58</v>
      </c>
      <c r="L34" s="4" t="s">
        <v>58</v>
      </c>
      <c r="M34" s="4" t="s">
        <v>58</v>
      </c>
      <c r="N34" s="4" t="s">
        <v>58</v>
      </c>
      <c r="O34" s="4" t="s">
        <v>58</v>
      </c>
      <c r="P34" s="4" t="s">
        <v>58</v>
      </c>
      <c r="Q34" s="4" t="s">
        <v>58</v>
      </c>
      <c r="R34" s="8" t="str">
        <f t="shared" si="0"/>
        <v/>
      </c>
      <c r="S34" s="19" t="str">
        <f t="shared" si="1"/>
        <v/>
      </c>
      <c r="T34" s="19" t="str">
        <f t="shared" si="2"/>
        <v/>
      </c>
      <c r="U34" s="19" t="str">
        <f t="shared" si="3"/>
        <v/>
      </c>
      <c r="V34" s="21" t="str">
        <f t="shared" si="4"/>
        <v/>
      </c>
    </row>
    <row r="35" spans="1:22" x14ac:dyDescent="0.25">
      <c r="A35" s="17">
        <v>43160</v>
      </c>
      <c r="B35" s="17">
        <v>43160</v>
      </c>
      <c r="C35" s="17" t="s">
        <v>5</v>
      </c>
      <c r="D35" s="17" t="s">
        <v>57</v>
      </c>
      <c r="E35" s="4" t="s">
        <v>58</v>
      </c>
      <c r="F35" s="4" t="s">
        <v>58</v>
      </c>
      <c r="G35" s="4" t="s">
        <v>58</v>
      </c>
      <c r="H35" s="4" t="s">
        <v>58</v>
      </c>
      <c r="I35" s="4" t="s">
        <v>58</v>
      </c>
      <c r="J35" s="20" t="s">
        <v>58</v>
      </c>
      <c r="K35" s="20" t="s">
        <v>58</v>
      </c>
      <c r="L35" s="4" t="s">
        <v>58</v>
      </c>
      <c r="M35" s="4" t="s">
        <v>58</v>
      </c>
      <c r="N35" s="4" t="s">
        <v>58</v>
      </c>
      <c r="O35" s="4" t="s">
        <v>58</v>
      </c>
      <c r="P35" s="4" t="s">
        <v>58</v>
      </c>
      <c r="Q35" s="4" t="s">
        <v>58</v>
      </c>
      <c r="R35" s="8" t="str">
        <f t="shared" si="0"/>
        <v/>
      </c>
      <c r="S35" s="19" t="str">
        <f t="shared" si="1"/>
        <v/>
      </c>
      <c r="T35" s="19" t="str">
        <f t="shared" si="2"/>
        <v/>
      </c>
      <c r="U35" s="19" t="str">
        <f t="shared" si="3"/>
        <v/>
      </c>
      <c r="V35" s="21" t="str">
        <f t="shared" si="4"/>
        <v/>
      </c>
    </row>
    <row r="36" spans="1:22" x14ac:dyDescent="0.25">
      <c r="A36" s="17">
        <v>43160</v>
      </c>
      <c r="B36" s="17">
        <v>43160</v>
      </c>
      <c r="C36" s="17" t="s">
        <v>6</v>
      </c>
      <c r="D36" s="17" t="s">
        <v>55</v>
      </c>
      <c r="E36" s="4">
        <v>1</v>
      </c>
      <c r="F36" s="4">
        <v>1</v>
      </c>
      <c r="G36" s="4">
        <v>393</v>
      </c>
      <c r="H36" s="4">
        <v>50</v>
      </c>
      <c r="I36" s="4">
        <v>1</v>
      </c>
      <c r="J36" s="20">
        <v>-10</v>
      </c>
      <c r="K36" s="20">
        <v>1</v>
      </c>
      <c r="L36" s="4" t="s">
        <v>56</v>
      </c>
      <c r="M36" s="4">
        <v>1</v>
      </c>
      <c r="N36" s="4">
        <v>3.214</v>
      </c>
      <c r="O36" s="4">
        <v>1.321</v>
      </c>
      <c r="P36" s="4">
        <v>0</v>
      </c>
      <c r="Q36" s="4">
        <v>0</v>
      </c>
      <c r="R36" s="8">
        <f t="shared" si="0"/>
        <v>3.2140000000000002E-2</v>
      </c>
      <c r="S36" s="19">
        <f t="shared" si="1"/>
        <v>-0.1321</v>
      </c>
      <c r="T36" s="19">
        <f t="shared" si="2"/>
        <v>0</v>
      </c>
      <c r="U36" s="19">
        <f t="shared" si="3"/>
        <v>0</v>
      </c>
      <c r="V36" s="21">
        <f t="shared" si="4"/>
        <v>-9.9959999999999993E-2</v>
      </c>
    </row>
    <row r="37" spans="1:22" x14ac:dyDescent="0.25">
      <c r="A37" s="17">
        <v>43160</v>
      </c>
      <c r="B37" s="17">
        <v>43160</v>
      </c>
      <c r="C37" s="17" t="s">
        <v>17</v>
      </c>
      <c r="D37" s="17" t="s">
        <v>55</v>
      </c>
      <c r="E37" s="4">
        <v>1</v>
      </c>
      <c r="F37" s="4">
        <v>1</v>
      </c>
      <c r="G37" s="4">
        <v>393</v>
      </c>
      <c r="H37" s="4">
        <v>50</v>
      </c>
      <c r="I37" s="4">
        <v>1</v>
      </c>
      <c r="J37" s="20">
        <v>0</v>
      </c>
      <c r="K37" s="20">
        <v>-1</v>
      </c>
      <c r="L37" s="4" t="s">
        <v>56</v>
      </c>
      <c r="M37" s="4">
        <v>1</v>
      </c>
      <c r="N37" s="4">
        <v>3.214</v>
      </c>
      <c r="O37" s="4">
        <v>1.321</v>
      </c>
      <c r="P37" s="4">
        <v>0</v>
      </c>
      <c r="Q37" s="4">
        <v>0</v>
      </c>
      <c r="R37" s="8">
        <f t="shared" si="0"/>
        <v>-3.2140000000000002E-2</v>
      </c>
      <c r="S37" s="19">
        <f t="shared" si="1"/>
        <v>0</v>
      </c>
      <c r="T37" s="19">
        <f t="shared" si="2"/>
        <v>0</v>
      </c>
      <c r="U37" s="19">
        <f t="shared" si="3"/>
        <v>0</v>
      </c>
      <c r="V37" s="21">
        <f t="shared" si="4"/>
        <v>-3.2140000000000002E-2</v>
      </c>
    </row>
    <row r="38" spans="1:22" x14ac:dyDescent="0.25">
      <c r="A38" s="17">
        <v>43160</v>
      </c>
      <c r="B38" s="17">
        <v>43160</v>
      </c>
      <c r="C38" s="17" t="s">
        <v>11</v>
      </c>
      <c r="D38" s="17" t="s">
        <v>55</v>
      </c>
      <c r="E38" s="4">
        <v>1</v>
      </c>
      <c r="F38" s="4">
        <v>1</v>
      </c>
      <c r="G38" s="4">
        <v>393</v>
      </c>
      <c r="H38" s="4">
        <v>50</v>
      </c>
      <c r="I38" s="4">
        <v>1</v>
      </c>
      <c r="J38" s="20">
        <v>0</v>
      </c>
      <c r="K38" s="20">
        <v>0</v>
      </c>
      <c r="L38" s="4" t="s">
        <v>56</v>
      </c>
      <c r="M38" s="4">
        <v>1</v>
      </c>
      <c r="N38" s="4">
        <v>3.214</v>
      </c>
      <c r="O38" s="4">
        <v>1.321</v>
      </c>
      <c r="P38" s="4">
        <v>0</v>
      </c>
      <c r="Q38" s="4">
        <v>0</v>
      </c>
      <c r="R38" s="8">
        <f t="shared" si="0"/>
        <v>0</v>
      </c>
      <c r="S38" s="19">
        <f t="shared" si="1"/>
        <v>0</v>
      </c>
      <c r="T38" s="19">
        <f t="shared" si="2"/>
        <v>0</v>
      </c>
      <c r="U38" s="19">
        <f t="shared" si="3"/>
        <v>0</v>
      </c>
      <c r="V38" s="21">
        <f t="shared" si="4"/>
        <v>0</v>
      </c>
    </row>
    <row r="39" spans="1:22" x14ac:dyDescent="0.25">
      <c r="A39" s="17">
        <v>43132</v>
      </c>
      <c r="B39" s="17">
        <v>43159</v>
      </c>
      <c r="C39" s="17" t="s">
        <v>4</v>
      </c>
      <c r="D39" s="17" t="s">
        <v>57</v>
      </c>
      <c r="E39" s="4" t="s">
        <v>58</v>
      </c>
      <c r="F39" s="4" t="s">
        <v>58</v>
      </c>
      <c r="G39" s="4" t="s">
        <v>58</v>
      </c>
      <c r="H39" s="4" t="s">
        <v>58</v>
      </c>
      <c r="I39" s="4" t="s">
        <v>58</v>
      </c>
      <c r="J39" s="20" t="s">
        <v>58</v>
      </c>
      <c r="K39" s="20" t="s">
        <v>58</v>
      </c>
      <c r="L39" s="4" t="s">
        <v>58</v>
      </c>
      <c r="M39" s="4" t="s">
        <v>58</v>
      </c>
      <c r="N39" s="4" t="s">
        <v>58</v>
      </c>
      <c r="O39" s="4" t="s">
        <v>58</v>
      </c>
      <c r="P39" s="4" t="s">
        <v>58</v>
      </c>
      <c r="Q39" s="4" t="s">
        <v>58</v>
      </c>
      <c r="R39" s="8" t="str">
        <f t="shared" si="0"/>
        <v/>
      </c>
      <c r="S39" s="19" t="str">
        <f t="shared" si="1"/>
        <v/>
      </c>
      <c r="T39" s="19" t="str">
        <f t="shared" si="2"/>
        <v/>
      </c>
      <c r="U39" s="19" t="str">
        <f t="shared" si="3"/>
        <v/>
      </c>
      <c r="V39" s="21" t="str">
        <f t="shared" si="4"/>
        <v/>
      </c>
    </row>
    <row r="40" spans="1:22" x14ac:dyDescent="0.25">
      <c r="A40" s="17">
        <v>43132</v>
      </c>
      <c r="B40" s="17">
        <v>43159</v>
      </c>
      <c r="C40" s="17" t="s">
        <v>5</v>
      </c>
      <c r="D40" s="17" t="s">
        <v>57</v>
      </c>
      <c r="E40" s="4" t="s">
        <v>58</v>
      </c>
      <c r="F40" s="4" t="s">
        <v>58</v>
      </c>
      <c r="G40" s="4" t="s">
        <v>58</v>
      </c>
      <c r="H40" s="4" t="s">
        <v>58</v>
      </c>
      <c r="I40" s="4" t="s">
        <v>58</v>
      </c>
      <c r="J40" s="20" t="s">
        <v>58</v>
      </c>
      <c r="K40" s="20" t="s">
        <v>58</v>
      </c>
      <c r="L40" s="4" t="s">
        <v>58</v>
      </c>
      <c r="M40" s="4" t="s">
        <v>58</v>
      </c>
      <c r="N40" s="4" t="s">
        <v>58</v>
      </c>
      <c r="O40" s="4" t="s">
        <v>58</v>
      </c>
      <c r="P40" s="4" t="s">
        <v>58</v>
      </c>
      <c r="Q40" s="4" t="s">
        <v>58</v>
      </c>
      <c r="R40" s="8" t="str">
        <f t="shared" si="0"/>
        <v/>
      </c>
      <c r="S40" s="19" t="str">
        <f t="shared" si="1"/>
        <v/>
      </c>
      <c r="T40" s="19" t="str">
        <f t="shared" si="2"/>
        <v/>
      </c>
      <c r="U40" s="19" t="str">
        <f t="shared" si="3"/>
        <v/>
      </c>
      <c r="V40" s="21" t="str">
        <f t="shared" si="4"/>
        <v/>
      </c>
    </row>
    <row r="41" spans="1:22" x14ac:dyDescent="0.25">
      <c r="A41" s="17">
        <v>43132</v>
      </c>
      <c r="B41" s="17">
        <v>43159</v>
      </c>
      <c r="C41" s="17" t="s">
        <v>6</v>
      </c>
      <c r="D41" s="17" t="s">
        <v>55</v>
      </c>
      <c r="E41" s="4">
        <v>28</v>
      </c>
      <c r="F41" s="4">
        <v>1</v>
      </c>
      <c r="G41" s="4">
        <v>393</v>
      </c>
      <c r="H41" s="4">
        <v>50</v>
      </c>
      <c r="I41" s="4">
        <v>1</v>
      </c>
      <c r="J41" s="20">
        <v>-280</v>
      </c>
      <c r="K41" s="20">
        <v>1</v>
      </c>
      <c r="L41" s="4" t="s">
        <v>56</v>
      </c>
      <c r="M41" s="4">
        <v>1</v>
      </c>
      <c r="N41" s="4">
        <v>3.214</v>
      </c>
      <c r="O41" s="4">
        <v>1.321</v>
      </c>
      <c r="P41" s="4">
        <v>0</v>
      </c>
      <c r="Q41" s="4">
        <v>0</v>
      </c>
      <c r="R41" s="8">
        <f t="shared" si="0"/>
        <v>0.89992000000000005</v>
      </c>
      <c r="S41" s="19">
        <f t="shared" si="1"/>
        <v>-3.6987999999999999</v>
      </c>
      <c r="T41" s="19">
        <f t="shared" si="2"/>
        <v>0</v>
      </c>
      <c r="U41" s="19">
        <f t="shared" si="3"/>
        <v>0</v>
      </c>
      <c r="V41" s="21">
        <f t="shared" si="4"/>
        <v>-2.7988799999999996</v>
      </c>
    </row>
    <row r="42" spans="1:22" x14ac:dyDescent="0.25">
      <c r="A42" s="17">
        <v>43132</v>
      </c>
      <c r="B42" s="17">
        <v>43159</v>
      </c>
      <c r="C42" s="17" t="s">
        <v>17</v>
      </c>
      <c r="D42" s="17" t="s">
        <v>55</v>
      </c>
      <c r="E42" s="4">
        <v>28</v>
      </c>
      <c r="F42" s="4">
        <v>1</v>
      </c>
      <c r="G42" s="4">
        <v>393</v>
      </c>
      <c r="H42" s="4">
        <v>50</v>
      </c>
      <c r="I42" s="4">
        <v>1</v>
      </c>
      <c r="J42" s="20">
        <v>0</v>
      </c>
      <c r="K42" s="20">
        <v>-1</v>
      </c>
      <c r="L42" s="4" t="s">
        <v>56</v>
      </c>
      <c r="M42" s="4">
        <v>1</v>
      </c>
      <c r="N42" s="4">
        <v>3.214</v>
      </c>
      <c r="O42" s="4">
        <v>1.321</v>
      </c>
      <c r="P42" s="4">
        <v>0</v>
      </c>
      <c r="Q42" s="4">
        <v>0</v>
      </c>
      <c r="R42" s="8">
        <f t="shared" si="0"/>
        <v>-0.89992000000000005</v>
      </c>
      <c r="S42" s="19">
        <f t="shared" si="1"/>
        <v>0</v>
      </c>
      <c r="T42" s="19">
        <f t="shared" si="2"/>
        <v>0</v>
      </c>
      <c r="U42" s="19">
        <f t="shared" si="3"/>
        <v>0</v>
      </c>
      <c r="V42" s="21">
        <f t="shared" si="4"/>
        <v>-0.89992000000000005</v>
      </c>
    </row>
    <row r="43" spans="1:22" x14ac:dyDescent="0.25">
      <c r="A43" s="17">
        <v>43132</v>
      </c>
      <c r="B43" s="17">
        <v>43159</v>
      </c>
      <c r="C43" s="17" t="s">
        <v>11</v>
      </c>
      <c r="D43" s="17" t="s">
        <v>55</v>
      </c>
      <c r="E43" s="4">
        <v>28</v>
      </c>
      <c r="F43" s="4">
        <v>1</v>
      </c>
      <c r="G43" s="4">
        <v>393</v>
      </c>
      <c r="H43" s="4">
        <v>50</v>
      </c>
      <c r="I43" s="4">
        <v>1</v>
      </c>
      <c r="J43" s="20">
        <v>0</v>
      </c>
      <c r="K43" s="20">
        <v>0</v>
      </c>
      <c r="L43" s="4" t="s">
        <v>56</v>
      </c>
      <c r="M43" s="4">
        <v>1</v>
      </c>
      <c r="N43" s="4">
        <v>3.214</v>
      </c>
      <c r="O43" s="4">
        <v>1.321</v>
      </c>
      <c r="P43" s="4">
        <v>0</v>
      </c>
      <c r="Q43" s="4">
        <v>0</v>
      </c>
      <c r="R43" s="8">
        <f t="shared" si="0"/>
        <v>0</v>
      </c>
      <c r="S43" s="19">
        <f t="shared" si="1"/>
        <v>0</v>
      </c>
      <c r="T43" s="19">
        <f t="shared" si="2"/>
        <v>0</v>
      </c>
      <c r="U43" s="19">
        <f t="shared" si="3"/>
        <v>0</v>
      </c>
      <c r="V43" s="21">
        <f t="shared" si="4"/>
        <v>0</v>
      </c>
    </row>
    <row r="44" spans="1:22" x14ac:dyDescent="0.25">
      <c r="A44" s="17">
        <v>43101</v>
      </c>
      <c r="B44" s="17">
        <v>43131</v>
      </c>
      <c r="C44" s="17" t="s">
        <v>4</v>
      </c>
      <c r="D44" s="17" t="s">
        <v>57</v>
      </c>
      <c r="E44" s="4" t="s">
        <v>58</v>
      </c>
      <c r="F44" s="4" t="s">
        <v>58</v>
      </c>
      <c r="G44" s="4" t="s">
        <v>58</v>
      </c>
      <c r="H44" s="4" t="s">
        <v>58</v>
      </c>
      <c r="I44" s="4" t="s">
        <v>58</v>
      </c>
      <c r="J44" s="20" t="s">
        <v>58</v>
      </c>
      <c r="K44" s="20" t="s">
        <v>58</v>
      </c>
      <c r="L44" s="4" t="s">
        <v>58</v>
      </c>
      <c r="M44" s="4" t="s">
        <v>58</v>
      </c>
      <c r="N44" s="4" t="s">
        <v>58</v>
      </c>
      <c r="O44" s="4" t="s">
        <v>58</v>
      </c>
      <c r="P44" s="4" t="s">
        <v>58</v>
      </c>
      <c r="Q44" s="4" t="s">
        <v>58</v>
      </c>
      <c r="R44" s="8" t="str">
        <f t="shared" si="0"/>
        <v/>
      </c>
      <c r="S44" s="19" t="str">
        <f t="shared" si="1"/>
        <v/>
      </c>
      <c r="T44" s="19" t="str">
        <f t="shared" si="2"/>
        <v/>
      </c>
      <c r="U44" s="19" t="str">
        <f t="shared" si="3"/>
        <v/>
      </c>
      <c r="V44" s="21" t="str">
        <f t="shared" si="4"/>
        <v/>
      </c>
    </row>
    <row r="45" spans="1:22" x14ac:dyDescent="0.25">
      <c r="A45" s="17">
        <v>43101</v>
      </c>
      <c r="B45" s="17">
        <v>43131</v>
      </c>
      <c r="C45" s="17" t="s">
        <v>5</v>
      </c>
      <c r="D45" s="17" t="s">
        <v>57</v>
      </c>
      <c r="E45" s="4" t="s">
        <v>58</v>
      </c>
      <c r="F45" s="4" t="s">
        <v>58</v>
      </c>
      <c r="G45" s="4" t="s">
        <v>58</v>
      </c>
      <c r="H45" s="4" t="s">
        <v>58</v>
      </c>
      <c r="I45" s="4" t="s">
        <v>58</v>
      </c>
      <c r="J45" s="20" t="s">
        <v>58</v>
      </c>
      <c r="K45" s="20" t="s">
        <v>58</v>
      </c>
      <c r="L45" s="4" t="s">
        <v>58</v>
      </c>
      <c r="M45" s="4" t="s">
        <v>58</v>
      </c>
      <c r="N45" s="4" t="s">
        <v>58</v>
      </c>
      <c r="O45" s="4" t="s">
        <v>58</v>
      </c>
      <c r="P45" s="4" t="s">
        <v>58</v>
      </c>
      <c r="Q45" s="4" t="s">
        <v>58</v>
      </c>
      <c r="R45" s="8" t="str">
        <f t="shared" si="0"/>
        <v/>
      </c>
      <c r="S45" s="19" t="str">
        <f t="shared" si="1"/>
        <v/>
      </c>
      <c r="T45" s="19" t="str">
        <f t="shared" si="2"/>
        <v/>
      </c>
      <c r="U45" s="19" t="str">
        <f t="shared" si="3"/>
        <v/>
      </c>
      <c r="V45" s="21" t="str">
        <f t="shared" si="4"/>
        <v/>
      </c>
    </row>
    <row r="46" spans="1:22" x14ac:dyDescent="0.25">
      <c r="A46" s="17">
        <v>43101</v>
      </c>
      <c r="B46" s="17">
        <v>43131</v>
      </c>
      <c r="C46" s="17" t="s">
        <v>6</v>
      </c>
      <c r="D46" s="17" t="s">
        <v>55</v>
      </c>
      <c r="E46" s="4">
        <v>31</v>
      </c>
      <c r="F46" s="4">
        <v>1</v>
      </c>
      <c r="G46" s="4">
        <v>393</v>
      </c>
      <c r="H46" s="4">
        <v>50</v>
      </c>
      <c r="I46" s="4">
        <v>1</v>
      </c>
      <c r="J46" s="20">
        <v>-310</v>
      </c>
      <c r="K46" s="20">
        <v>1</v>
      </c>
      <c r="L46" s="4" t="s">
        <v>56</v>
      </c>
      <c r="M46" s="4">
        <v>1</v>
      </c>
      <c r="N46" s="4">
        <v>3.214</v>
      </c>
      <c r="O46" s="4">
        <v>1.321</v>
      </c>
      <c r="P46" s="4">
        <v>0</v>
      </c>
      <c r="Q46" s="4">
        <v>0</v>
      </c>
      <c r="R46" s="8">
        <f t="shared" ref="R46:R77" si="5">IF($D46="Unpaid",N46*K46*E46/100,"")</f>
        <v>0.99634</v>
      </c>
      <c r="S46" s="19">
        <f t="shared" ref="S46:S77" si="6">IF($D46="Unpaid",IF($M46=1,$J46*O46/100,0),"")</f>
        <v>-4.0950999999999995</v>
      </c>
      <c r="T46" s="19">
        <f t="shared" ref="T46:T77" si="7">IF($D46="Unpaid",IF($M46=2,$J46*P46/100,0),"")</f>
        <v>0</v>
      </c>
      <c r="U46" s="19">
        <f t="shared" ref="U46:U77" si="8">IF($D46="Unpaid",IF($M46=3,$J46*Q46/100,0),"")</f>
        <v>0</v>
      </c>
      <c r="V46" s="21">
        <f t="shared" si="4"/>
        <v>-3.0987599999999995</v>
      </c>
    </row>
    <row r="47" spans="1:22" x14ac:dyDescent="0.25">
      <c r="A47" s="17">
        <v>43101</v>
      </c>
      <c r="B47" s="17">
        <v>43131</v>
      </c>
      <c r="C47" s="17" t="s">
        <v>17</v>
      </c>
      <c r="D47" s="17" t="s">
        <v>55</v>
      </c>
      <c r="E47" s="4">
        <v>31</v>
      </c>
      <c r="F47" s="4">
        <v>1</v>
      </c>
      <c r="G47" s="4">
        <v>393</v>
      </c>
      <c r="H47" s="4">
        <v>50</v>
      </c>
      <c r="I47" s="4">
        <v>1</v>
      </c>
      <c r="J47" s="20">
        <v>0</v>
      </c>
      <c r="K47" s="20">
        <v>-1</v>
      </c>
      <c r="L47" s="4" t="s">
        <v>56</v>
      </c>
      <c r="M47" s="4">
        <v>1</v>
      </c>
      <c r="N47" s="4">
        <v>3.214</v>
      </c>
      <c r="O47" s="4">
        <v>1.321</v>
      </c>
      <c r="P47" s="4">
        <v>0</v>
      </c>
      <c r="Q47" s="4">
        <v>0</v>
      </c>
      <c r="R47" s="8">
        <f t="shared" si="5"/>
        <v>-0.99634</v>
      </c>
      <c r="S47" s="19">
        <f t="shared" si="6"/>
        <v>0</v>
      </c>
      <c r="T47" s="19">
        <f t="shared" si="7"/>
        <v>0</v>
      </c>
      <c r="U47" s="19">
        <f t="shared" si="8"/>
        <v>0</v>
      </c>
      <c r="V47" s="21">
        <f t="shared" si="4"/>
        <v>-0.99634</v>
      </c>
    </row>
    <row r="48" spans="1:22" x14ac:dyDescent="0.25">
      <c r="A48" s="17">
        <v>43101</v>
      </c>
      <c r="B48" s="17">
        <v>43131</v>
      </c>
      <c r="C48" s="17" t="s">
        <v>11</v>
      </c>
      <c r="D48" s="17" t="s">
        <v>55</v>
      </c>
      <c r="E48" s="4">
        <v>31</v>
      </c>
      <c r="F48" s="4">
        <v>1</v>
      </c>
      <c r="G48" s="4">
        <v>393</v>
      </c>
      <c r="H48" s="4">
        <v>50</v>
      </c>
      <c r="I48" s="4">
        <v>1</v>
      </c>
      <c r="J48" s="20">
        <v>0</v>
      </c>
      <c r="K48" s="20">
        <v>0</v>
      </c>
      <c r="L48" s="4" t="s">
        <v>56</v>
      </c>
      <c r="M48" s="4">
        <v>1</v>
      </c>
      <c r="N48" s="4">
        <v>3.214</v>
      </c>
      <c r="O48" s="4">
        <v>1.321</v>
      </c>
      <c r="P48" s="4">
        <v>0</v>
      </c>
      <c r="Q48" s="4">
        <v>0</v>
      </c>
      <c r="R48" s="8">
        <f t="shared" si="5"/>
        <v>0</v>
      </c>
      <c r="S48" s="19">
        <f t="shared" si="6"/>
        <v>0</v>
      </c>
      <c r="T48" s="19">
        <f t="shared" si="7"/>
        <v>0</v>
      </c>
      <c r="U48" s="19">
        <f t="shared" si="8"/>
        <v>0</v>
      </c>
      <c r="V48" s="21">
        <f t="shared" si="4"/>
        <v>0</v>
      </c>
    </row>
    <row r="49" spans="1:22" x14ac:dyDescent="0.25">
      <c r="A49" s="17">
        <v>43097</v>
      </c>
      <c r="B49" s="17">
        <v>43100</v>
      </c>
      <c r="C49" s="17" t="s">
        <v>4</v>
      </c>
      <c r="D49" s="17" t="s">
        <v>57</v>
      </c>
      <c r="E49" s="4" t="s">
        <v>58</v>
      </c>
      <c r="F49" s="4" t="s">
        <v>58</v>
      </c>
      <c r="G49" s="4" t="s">
        <v>58</v>
      </c>
      <c r="H49" s="4" t="s">
        <v>58</v>
      </c>
      <c r="I49" s="4" t="s">
        <v>58</v>
      </c>
      <c r="J49" s="20" t="s">
        <v>58</v>
      </c>
      <c r="K49" s="20" t="s">
        <v>58</v>
      </c>
      <c r="L49" s="4" t="s">
        <v>58</v>
      </c>
      <c r="M49" s="4" t="s">
        <v>58</v>
      </c>
      <c r="N49" s="4" t="s">
        <v>58</v>
      </c>
      <c r="O49" s="4" t="s">
        <v>58</v>
      </c>
      <c r="P49" s="4" t="s">
        <v>58</v>
      </c>
      <c r="Q49" s="4" t="s">
        <v>58</v>
      </c>
      <c r="R49" s="8" t="str">
        <f t="shared" si="5"/>
        <v/>
      </c>
      <c r="S49" s="19" t="str">
        <f t="shared" si="6"/>
        <v/>
      </c>
      <c r="T49" s="19" t="str">
        <f t="shared" si="7"/>
        <v/>
      </c>
      <c r="U49" s="19" t="str">
        <f t="shared" si="8"/>
        <v/>
      </c>
      <c r="V49" s="21" t="str">
        <f t="shared" si="4"/>
        <v/>
      </c>
    </row>
    <row r="50" spans="1:22" x14ac:dyDescent="0.25">
      <c r="A50" s="17">
        <v>43097</v>
      </c>
      <c r="B50" s="17">
        <v>43100</v>
      </c>
      <c r="C50" s="17" t="s">
        <v>5</v>
      </c>
      <c r="D50" s="17" t="s">
        <v>57</v>
      </c>
      <c r="E50" s="4" t="s">
        <v>58</v>
      </c>
      <c r="F50" s="4" t="s">
        <v>58</v>
      </c>
      <c r="G50" s="4" t="s">
        <v>58</v>
      </c>
      <c r="H50" s="4" t="s">
        <v>58</v>
      </c>
      <c r="I50" s="4" t="s">
        <v>58</v>
      </c>
      <c r="J50" s="20" t="s">
        <v>58</v>
      </c>
      <c r="K50" s="20" t="s">
        <v>58</v>
      </c>
      <c r="L50" s="4" t="s">
        <v>58</v>
      </c>
      <c r="M50" s="4" t="s">
        <v>58</v>
      </c>
      <c r="N50" s="4" t="s">
        <v>58</v>
      </c>
      <c r="O50" s="4" t="s">
        <v>58</v>
      </c>
      <c r="P50" s="4" t="s">
        <v>58</v>
      </c>
      <c r="Q50" s="4" t="s">
        <v>58</v>
      </c>
      <c r="R50" s="8" t="str">
        <f t="shared" si="5"/>
        <v/>
      </c>
      <c r="S50" s="19" t="str">
        <f t="shared" si="6"/>
        <v/>
      </c>
      <c r="T50" s="19" t="str">
        <f t="shared" si="7"/>
        <v/>
      </c>
      <c r="U50" s="19" t="str">
        <f t="shared" si="8"/>
        <v/>
      </c>
      <c r="V50" s="21" t="str">
        <f t="shared" si="4"/>
        <v/>
      </c>
    </row>
    <row r="51" spans="1:22" x14ac:dyDescent="0.25">
      <c r="A51" s="17">
        <v>43097</v>
      </c>
      <c r="B51" s="17">
        <v>43100</v>
      </c>
      <c r="C51" s="17" t="s">
        <v>6</v>
      </c>
      <c r="D51" s="17" t="s">
        <v>55</v>
      </c>
      <c r="E51" s="4">
        <v>4</v>
      </c>
      <c r="F51" s="4">
        <v>1</v>
      </c>
      <c r="G51" s="4">
        <v>393</v>
      </c>
      <c r="H51" s="4">
        <v>50</v>
      </c>
      <c r="I51" s="4">
        <v>1</v>
      </c>
      <c r="J51" s="20">
        <v>-40</v>
      </c>
      <c r="K51" s="20">
        <v>1</v>
      </c>
      <c r="L51" s="4" t="s">
        <v>56</v>
      </c>
      <c r="M51" s="4">
        <v>1</v>
      </c>
      <c r="N51" s="4">
        <v>3.214</v>
      </c>
      <c r="O51" s="4">
        <v>1.321</v>
      </c>
      <c r="P51" s="4">
        <v>0</v>
      </c>
      <c r="Q51" s="4">
        <v>0</v>
      </c>
      <c r="R51" s="8">
        <f t="shared" si="5"/>
        <v>0.12856000000000001</v>
      </c>
      <c r="S51" s="19">
        <f t="shared" si="6"/>
        <v>-0.52839999999999998</v>
      </c>
      <c r="T51" s="19">
        <f t="shared" si="7"/>
        <v>0</v>
      </c>
      <c r="U51" s="19">
        <f t="shared" si="8"/>
        <v>0</v>
      </c>
      <c r="V51" s="21">
        <f t="shared" si="4"/>
        <v>-0.39983999999999997</v>
      </c>
    </row>
    <row r="52" spans="1:22" x14ac:dyDescent="0.25">
      <c r="A52" s="17">
        <v>43097</v>
      </c>
      <c r="B52" s="17">
        <v>43100</v>
      </c>
      <c r="C52" s="17" t="s">
        <v>17</v>
      </c>
      <c r="D52" s="17" t="s">
        <v>55</v>
      </c>
      <c r="E52" s="4">
        <v>4</v>
      </c>
      <c r="F52" s="4">
        <v>1</v>
      </c>
      <c r="G52" s="4">
        <v>393</v>
      </c>
      <c r="H52" s="4">
        <v>50</v>
      </c>
      <c r="I52" s="4">
        <v>1</v>
      </c>
      <c r="J52" s="20">
        <v>0</v>
      </c>
      <c r="K52" s="20">
        <v>-1</v>
      </c>
      <c r="L52" s="4" t="s">
        <v>56</v>
      </c>
      <c r="M52" s="4">
        <v>1</v>
      </c>
      <c r="N52" s="4">
        <v>3.214</v>
      </c>
      <c r="O52" s="4">
        <v>1.321</v>
      </c>
      <c r="P52" s="4">
        <v>0</v>
      </c>
      <c r="Q52" s="4">
        <v>0</v>
      </c>
      <c r="R52" s="8">
        <f t="shared" si="5"/>
        <v>-0.12856000000000001</v>
      </c>
      <c r="S52" s="19">
        <f t="shared" si="6"/>
        <v>0</v>
      </c>
      <c r="T52" s="19">
        <f t="shared" si="7"/>
        <v>0</v>
      </c>
      <c r="U52" s="19">
        <f t="shared" si="8"/>
        <v>0</v>
      </c>
      <c r="V52" s="21">
        <f t="shared" si="4"/>
        <v>-0.12856000000000001</v>
      </c>
    </row>
    <row r="53" spans="1:22" x14ac:dyDescent="0.25">
      <c r="A53" s="17">
        <v>43097</v>
      </c>
      <c r="B53" s="17">
        <v>43100</v>
      </c>
      <c r="C53" s="17" t="s">
        <v>11</v>
      </c>
      <c r="D53" s="17" t="s">
        <v>55</v>
      </c>
      <c r="E53" s="4">
        <v>4</v>
      </c>
      <c r="F53" s="4">
        <v>1</v>
      </c>
      <c r="G53" s="4">
        <v>393</v>
      </c>
      <c r="H53" s="4">
        <v>50</v>
      </c>
      <c r="I53" s="4">
        <v>1</v>
      </c>
      <c r="J53" s="20">
        <v>0</v>
      </c>
      <c r="K53" s="20">
        <v>0</v>
      </c>
      <c r="L53" s="4" t="s">
        <v>56</v>
      </c>
      <c r="M53" s="4">
        <v>1</v>
      </c>
      <c r="N53" s="4">
        <v>3.214</v>
      </c>
      <c r="O53" s="4">
        <v>1.321</v>
      </c>
      <c r="P53" s="4">
        <v>0</v>
      </c>
      <c r="Q53" s="4">
        <v>0</v>
      </c>
      <c r="R53" s="8">
        <f t="shared" si="5"/>
        <v>0</v>
      </c>
      <c r="S53" s="19">
        <f t="shared" si="6"/>
        <v>0</v>
      </c>
      <c r="T53" s="19">
        <f t="shared" si="7"/>
        <v>0</v>
      </c>
      <c r="U53" s="19">
        <f t="shared" si="8"/>
        <v>0</v>
      </c>
      <c r="V53" s="21">
        <f t="shared" si="4"/>
        <v>0</v>
      </c>
    </row>
    <row r="54" spans="1:22" x14ac:dyDescent="0.25">
      <c r="A54" s="17">
        <v>43070</v>
      </c>
      <c r="B54" s="17">
        <v>43096</v>
      </c>
      <c r="C54" s="17" t="s">
        <v>4</v>
      </c>
      <c r="D54" s="17" t="s">
        <v>57</v>
      </c>
      <c r="E54" s="4" t="s">
        <v>58</v>
      </c>
      <c r="F54" s="4" t="s">
        <v>58</v>
      </c>
      <c r="G54" s="4" t="s">
        <v>58</v>
      </c>
      <c r="H54" s="4" t="s">
        <v>58</v>
      </c>
      <c r="I54" s="4" t="s">
        <v>58</v>
      </c>
      <c r="J54" s="20" t="s">
        <v>58</v>
      </c>
      <c r="K54" s="20" t="s">
        <v>58</v>
      </c>
      <c r="L54" s="4" t="s">
        <v>58</v>
      </c>
      <c r="M54" s="4" t="s">
        <v>58</v>
      </c>
      <c r="N54" s="4" t="s">
        <v>58</v>
      </c>
      <c r="O54" s="4" t="s">
        <v>58</v>
      </c>
      <c r="P54" s="4" t="s">
        <v>58</v>
      </c>
      <c r="Q54" s="4" t="s">
        <v>58</v>
      </c>
      <c r="R54" s="8" t="str">
        <f t="shared" si="5"/>
        <v/>
      </c>
      <c r="S54" s="19" t="str">
        <f t="shared" si="6"/>
        <v/>
      </c>
      <c r="T54" s="19" t="str">
        <f t="shared" si="7"/>
        <v/>
      </c>
      <c r="U54" s="19" t="str">
        <f t="shared" si="8"/>
        <v/>
      </c>
      <c r="V54" s="21" t="str">
        <f t="shared" si="4"/>
        <v/>
      </c>
    </row>
    <row r="55" spans="1:22" x14ac:dyDescent="0.25">
      <c r="A55" s="17">
        <v>43070</v>
      </c>
      <c r="B55" s="17">
        <v>43096</v>
      </c>
      <c r="C55" s="17" t="s">
        <v>5</v>
      </c>
      <c r="D55" s="17" t="s">
        <v>57</v>
      </c>
      <c r="E55" s="4" t="s">
        <v>58</v>
      </c>
      <c r="F55" s="4" t="s">
        <v>58</v>
      </c>
      <c r="G55" s="4" t="s">
        <v>58</v>
      </c>
      <c r="H55" s="4" t="s">
        <v>58</v>
      </c>
      <c r="I55" s="4" t="s">
        <v>58</v>
      </c>
      <c r="J55" s="20" t="s">
        <v>58</v>
      </c>
      <c r="K55" s="20" t="s">
        <v>58</v>
      </c>
      <c r="L55" s="4" t="s">
        <v>58</v>
      </c>
      <c r="M55" s="4" t="s">
        <v>58</v>
      </c>
      <c r="N55" s="4" t="s">
        <v>58</v>
      </c>
      <c r="O55" s="4" t="s">
        <v>58</v>
      </c>
      <c r="P55" s="4" t="s">
        <v>58</v>
      </c>
      <c r="Q55" s="4" t="s">
        <v>58</v>
      </c>
      <c r="R55" s="8" t="str">
        <f t="shared" si="5"/>
        <v/>
      </c>
      <c r="S55" s="19" t="str">
        <f t="shared" si="6"/>
        <v/>
      </c>
      <c r="T55" s="19" t="str">
        <f t="shared" si="7"/>
        <v/>
      </c>
      <c r="U55" s="19" t="str">
        <f t="shared" si="8"/>
        <v/>
      </c>
      <c r="V55" s="21" t="str">
        <f t="shared" si="4"/>
        <v/>
      </c>
    </row>
    <row r="56" spans="1:22" x14ac:dyDescent="0.25">
      <c r="A56" s="17">
        <v>43070</v>
      </c>
      <c r="B56" s="17">
        <v>43096</v>
      </c>
      <c r="C56" s="17" t="s">
        <v>6</v>
      </c>
      <c r="D56" s="17" t="s">
        <v>57</v>
      </c>
      <c r="E56" s="4" t="s">
        <v>58</v>
      </c>
      <c r="F56" s="4" t="s">
        <v>58</v>
      </c>
      <c r="G56" s="4" t="s">
        <v>58</v>
      </c>
      <c r="H56" s="4" t="s">
        <v>58</v>
      </c>
      <c r="I56" s="4" t="s">
        <v>58</v>
      </c>
      <c r="J56" s="20" t="s">
        <v>58</v>
      </c>
      <c r="K56" s="20" t="s">
        <v>58</v>
      </c>
      <c r="L56" s="4" t="s">
        <v>58</v>
      </c>
      <c r="M56" s="4" t="s">
        <v>58</v>
      </c>
      <c r="N56" s="4" t="s">
        <v>58</v>
      </c>
      <c r="O56" s="4" t="s">
        <v>58</v>
      </c>
      <c r="P56" s="4" t="s">
        <v>58</v>
      </c>
      <c r="Q56" s="4" t="s">
        <v>58</v>
      </c>
      <c r="R56" s="8" t="str">
        <f t="shared" si="5"/>
        <v/>
      </c>
      <c r="S56" s="19" t="str">
        <f t="shared" si="6"/>
        <v/>
      </c>
      <c r="T56" s="19" t="str">
        <f t="shared" si="7"/>
        <v/>
      </c>
      <c r="U56" s="19" t="str">
        <f t="shared" si="8"/>
        <v/>
      </c>
      <c r="V56" s="21" t="str">
        <f t="shared" si="4"/>
        <v/>
      </c>
    </row>
    <row r="57" spans="1:22" x14ac:dyDescent="0.25">
      <c r="A57" s="17">
        <v>43070</v>
      </c>
      <c r="B57" s="17">
        <v>43096</v>
      </c>
      <c r="C57" s="17" t="s">
        <v>17</v>
      </c>
      <c r="D57" s="17" t="s">
        <v>55</v>
      </c>
      <c r="E57" s="4">
        <v>27</v>
      </c>
      <c r="F57" s="4">
        <v>1</v>
      </c>
      <c r="G57" s="4">
        <v>393</v>
      </c>
      <c r="H57" s="4">
        <v>50</v>
      </c>
      <c r="I57" s="4">
        <v>1</v>
      </c>
      <c r="J57" s="20">
        <v>0</v>
      </c>
      <c r="K57" s="20">
        <v>-1</v>
      </c>
      <c r="L57" s="4" t="s">
        <v>56</v>
      </c>
      <c r="M57" s="4">
        <v>1</v>
      </c>
      <c r="N57" s="4">
        <v>3.214</v>
      </c>
      <c r="O57" s="4">
        <v>1.321</v>
      </c>
      <c r="P57" s="4">
        <v>0</v>
      </c>
      <c r="Q57" s="4">
        <v>0</v>
      </c>
      <c r="R57" s="8">
        <f t="shared" si="5"/>
        <v>-0.86778000000000011</v>
      </c>
      <c r="S57" s="19">
        <f t="shared" si="6"/>
        <v>0</v>
      </c>
      <c r="T57" s="19">
        <f t="shared" si="7"/>
        <v>0</v>
      </c>
      <c r="U57" s="19">
        <f t="shared" si="8"/>
        <v>0</v>
      </c>
      <c r="V57" s="21">
        <f t="shared" si="4"/>
        <v>-0.86778000000000011</v>
      </c>
    </row>
    <row r="58" spans="1:22" x14ac:dyDescent="0.25">
      <c r="A58" s="17">
        <v>43070</v>
      </c>
      <c r="B58" s="17">
        <v>43096</v>
      </c>
      <c r="C58" s="17" t="s">
        <v>11</v>
      </c>
      <c r="D58" s="17" t="s">
        <v>55</v>
      </c>
      <c r="E58" s="4">
        <v>27</v>
      </c>
      <c r="F58" s="4">
        <v>1</v>
      </c>
      <c r="G58" s="4">
        <v>393</v>
      </c>
      <c r="H58" s="4">
        <v>50</v>
      </c>
      <c r="I58" s="4">
        <v>1</v>
      </c>
      <c r="J58" s="20">
        <v>0</v>
      </c>
      <c r="K58" s="20">
        <v>0</v>
      </c>
      <c r="L58" s="4" t="s">
        <v>56</v>
      </c>
      <c r="M58" s="4">
        <v>1</v>
      </c>
      <c r="N58" s="4">
        <v>3.214</v>
      </c>
      <c r="O58" s="4">
        <v>1.321</v>
      </c>
      <c r="P58" s="4">
        <v>0</v>
      </c>
      <c r="Q58" s="4">
        <v>0</v>
      </c>
      <c r="R58" s="8">
        <f t="shared" si="5"/>
        <v>0</v>
      </c>
      <c r="S58" s="19">
        <f t="shared" si="6"/>
        <v>0</v>
      </c>
      <c r="T58" s="19">
        <f t="shared" si="7"/>
        <v>0</v>
      </c>
      <c r="U58" s="19">
        <f t="shared" si="8"/>
        <v>0</v>
      </c>
      <c r="V58" s="21">
        <f t="shared" si="4"/>
        <v>0</v>
      </c>
    </row>
    <row r="59" spans="1:22" x14ac:dyDescent="0.25">
      <c r="A59" s="17">
        <v>43040</v>
      </c>
      <c r="B59" s="17">
        <v>43069</v>
      </c>
      <c r="C59" s="17" t="s">
        <v>4</v>
      </c>
      <c r="D59" s="17" t="s">
        <v>57</v>
      </c>
      <c r="E59" s="4" t="s">
        <v>58</v>
      </c>
      <c r="F59" s="4" t="s">
        <v>58</v>
      </c>
      <c r="G59" s="4" t="s">
        <v>58</v>
      </c>
      <c r="H59" s="4" t="s">
        <v>58</v>
      </c>
      <c r="I59" s="4" t="s">
        <v>58</v>
      </c>
      <c r="J59" s="20" t="s">
        <v>58</v>
      </c>
      <c r="K59" s="20" t="s">
        <v>58</v>
      </c>
      <c r="L59" s="4" t="s">
        <v>58</v>
      </c>
      <c r="M59" s="4" t="s">
        <v>58</v>
      </c>
      <c r="N59" s="4" t="s">
        <v>58</v>
      </c>
      <c r="O59" s="4" t="s">
        <v>58</v>
      </c>
      <c r="P59" s="4" t="s">
        <v>58</v>
      </c>
      <c r="Q59" s="4" t="s">
        <v>58</v>
      </c>
      <c r="R59" s="8" t="str">
        <f t="shared" si="5"/>
        <v/>
      </c>
      <c r="S59" s="19" t="str">
        <f t="shared" si="6"/>
        <v/>
      </c>
      <c r="T59" s="19" t="str">
        <f t="shared" si="7"/>
        <v/>
      </c>
      <c r="U59" s="19" t="str">
        <f t="shared" si="8"/>
        <v/>
      </c>
      <c r="V59" s="21" t="str">
        <f t="shared" si="4"/>
        <v/>
      </c>
    </row>
    <row r="60" spans="1:22" x14ac:dyDescent="0.25">
      <c r="A60" s="17">
        <v>43040</v>
      </c>
      <c r="B60" s="17">
        <v>43069</v>
      </c>
      <c r="C60" s="17" t="s">
        <v>5</v>
      </c>
      <c r="D60" s="17" t="s">
        <v>57</v>
      </c>
      <c r="E60" s="4" t="s">
        <v>58</v>
      </c>
      <c r="F60" s="4" t="s">
        <v>58</v>
      </c>
      <c r="G60" s="4" t="s">
        <v>58</v>
      </c>
      <c r="H60" s="4" t="s">
        <v>58</v>
      </c>
      <c r="I60" s="4" t="s">
        <v>58</v>
      </c>
      <c r="J60" s="20" t="s">
        <v>58</v>
      </c>
      <c r="K60" s="20" t="s">
        <v>58</v>
      </c>
      <c r="L60" s="4" t="s">
        <v>58</v>
      </c>
      <c r="M60" s="4" t="s">
        <v>58</v>
      </c>
      <c r="N60" s="4" t="s">
        <v>58</v>
      </c>
      <c r="O60" s="4" t="s">
        <v>58</v>
      </c>
      <c r="P60" s="4" t="s">
        <v>58</v>
      </c>
      <c r="Q60" s="4" t="s">
        <v>58</v>
      </c>
      <c r="R60" s="8" t="str">
        <f t="shared" si="5"/>
        <v/>
      </c>
      <c r="S60" s="19" t="str">
        <f t="shared" si="6"/>
        <v/>
      </c>
      <c r="T60" s="19" t="str">
        <f t="shared" si="7"/>
        <v/>
      </c>
      <c r="U60" s="19" t="str">
        <f t="shared" si="8"/>
        <v/>
      </c>
      <c r="V60" s="21" t="str">
        <f t="shared" si="4"/>
        <v/>
      </c>
    </row>
    <row r="61" spans="1:22" x14ac:dyDescent="0.25">
      <c r="A61" s="17">
        <v>43040</v>
      </c>
      <c r="B61" s="17">
        <v>43069</v>
      </c>
      <c r="C61" s="17" t="s">
        <v>6</v>
      </c>
      <c r="D61" s="17" t="s">
        <v>57</v>
      </c>
      <c r="E61" s="4" t="s">
        <v>58</v>
      </c>
      <c r="F61" s="4" t="s">
        <v>58</v>
      </c>
      <c r="G61" s="4" t="s">
        <v>58</v>
      </c>
      <c r="H61" s="4" t="s">
        <v>58</v>
      </c>
      <c r="I61" s="4" t="s">
        <v>58</v>
      </c>
      <c r="J61" s="20" t="s">
        <v>58</v>
      </c>
      <c r="K61" s="20" t="s">
        <v>58</v>
      </c>
      <c r="L61" s="4" t="s">
        <v>58</v>
      </c>
      <c r="M61" s="4" t="s">
        <v>58</v>
      </c>
      <c r="N61" s="4" t="s">
        <v>58</v>
      </c>
      <c r="O61" s="4" t="s">
        <v>58</v>
      </c>
      <c r="P61" s="4" t="s">
        <v>58</v>
      </c>
      <c r="Q61" s="4" t="s">
        <v>58</v>
      </c>
      <c r="R61" s="8" t="str">
        <f t="shared" si="5"/>
        <v/>
      </c>
      <c r="S61" s="19" t="str">
        <f t="shared" si="6"/>
        <v/>
      </c>
      <c r="T61" s="19" t="str">
        <f t="shared" si="7"/>
        <v/>
      </c>
      <c r="U61" s="19" t="str">
        <f t="shared" si="8"/>
        <v/>
      </c>
      <c r="V61" s="21" t="str">
        <f t="shared" si="4"/>
        <v/>
      </c>
    </row>
    <row r="62" spans="1:22" x14ac:dyDescent="0.25">
      <c r="A62" s="17">
        <v>43040</v>
      </c>
      <c r="B62" s="17">
        <v>43069</v>
      </c>
      <c r="C62" s="17" t="s">
        <v>17</v>
      </c>
      <c r="D62" s="17" t="s">
        <v>55</v>
      </c>
      <c r="E62" s="4">
        <v>30</v>
      </c>
      <c r="F62" s="4">
        <v>1</v>
      </c>
      <c r="G62" s="4">
        <v>393</v>
      </c>
      <c r="H62" s="4">
        <v>50</v>
      </c>
      <c r="I62" s="4">
        <v>1</v>
      </c>
      <c r="J62" s="20">
        <v>0</v>
      </c>
      <c r="K62" s="20">
        <v>-1</v>
      </c>
      <c r="L62" s="4" t="s">
        <v>56</v>
      </c>
      <c r="M62" s="4">
        <v>1</v>
      </c>
      <c r="N62" s="4">
        <v>3.214</v>
      </c>
      <c r="O62" s="4">
        <v>1.321</v>
      </c>
      <c r="P62" s="4">
        <v>0</v>
      </c>
      <c r="Q62" s="4">
        <v>0</v>
      </c>
      <c r="R62" s="8">
        <f t="shared" si="5"/>
        <v>-0.96420000000000006</v>
      </c>
      <c r="S62" s="19">
        <f t="shared" si="6"/>
        <v>0</v>
      </c>
      <c r="T62" s="19">
        <f t="shared" si="7"/>
        <v>0</v>
      </c>
      <c r="U62" s="19">
        <f t="shared" si="8"/>
        <v>0</v>
      </c>
      <c r="V62" s="21">
        <f t="shared" si="4"/>
        <v>-0.96420000000000006</v>
      </c>
    </row>
    <row r="63" spans="1:22" x14ac:dyDescent="0.25">
      <c r="A63" s="17">
        <v>43040</v>
      </c>
      <c r="B63" s="17">
        <v>43069</v>
      </c>
      <c r="C63" s="17" t="s">
        <v>11</v>
      </c>
      <c r="D63" s="17" t="s">
        <v>55</v>
      </c>
      <c r="E63" s="4">
        <v>30</v>
      </c>
      <c r="F63" s="4">
        <v>1</v>
      </c>
      <c r="G63" s="4">
        <v>393</v>
      </c>
      <c r="H63" s="4">
        <v>50</v>
      </c>
      <c r="I63" s="4">
        <v>1</v>
      </c>
      <c r="J63" s="20">
        <v>0</v>
      </c>
      <c r="K63" s="20">
        <v>0</v>
      </c>
      <c r="L63" s="4" t="s">
        <v>56</v>
      </c>
      <c r="M63" s="4">
        <v>1</v>
      </c>
      <c r="N63" s="4">
        <v>3.214</v>
      </c>
      <c r="O63" s="4">
        <v>1.321</v>
      </c>
      <c r="P63" s="4">
        <v>0</v>
      </c>
      <c r="Q63" s="4">
        <v>0</v>
      </c>
      <c r="R63" s="8">
        <f t="shared" si="5"/>
        <v>0</v>
      </c>
      <c r="S63" s="19">
        <f t="shared" si="6"/>
        <v>0</v>
      </c>
      <c r="T63" s="19">
        <f t="shared" si="7"/>
        <v>0</v>
      </c>
      <c r="U63" s="19">
        <f t="shared" si="8"/>
        <v>0</v>
      </c>
      <c r="V63" s="21">
        <f t="shared" si="4"/>
        <v>0</v>
      </c>
    </row>
    <row r="64" spans="1:22" x14ac:dyDescent="0.25">
      <c r="A64" s="17">
        <v>43009</v>
      </c>
      <c r="B64" s="17">
        <v>43039</v>
      </c>
      <c r="C64" s="17" t="s">
        <v>4</v>
      </c>
      <c r="D64" s="17" t="s">
        <v>57</v>
      </c>
      <c r="E64" s="4" t="s">
        <v>58</v>
      </c>
      <c r="F64" s="4" t="s">
        <v>58</v>
      </c>
      <c r="G64" s="4" t="s">
        <v>58</v>
      </c>
      <c r="H64" s="4" t="s">
        <v>58</v>
      </c>
      <c r="I64" s="4" t="s">
        <v>58</v>
      </c>
      <c r="J64" s="20" t="s">
        <v>58</v>
      </c>
      <c r="K64" s="20" t="s">
        <v>58</v>
      </c>
      <c r="L64" s="4" t="s">
        <v>58</v>
      </c>
      <c r="M64" s="4" t="s">
        <v>58</v>
      </c>
      <c r="N64" s="4" t="s">
        <v>58</v>
      </c>
      <c r="O64" s="4" t="s">
        <v>58</v>
      </c>
      <c r="P64" s="4" t="s">
        <v>58</v>
      </c>
      <c r="Q64" s="4" t="s">
        <v>58</v>
      </c>
      <c r="R64" s="8" t="str">
        <f t="shared" si="5"/>
        <v/>
      </c>
      <c r="S64" s="19" t="str">
        <f t="shared" si="6"/>
        <v/>
      </c>
      <c r="T64" s="19" t="str">
        <f t="shared" si="7"/>
        <v/>
      </c>
      <c r="U64" s="19" t="str">
        <f t="shared" si="8"/>
        <v/>
      </c>
      <c r="V64" s="21" t="str">
        <f t="shared" si="4"/>
        <v/>
      </c>
    </row>
    <row r="65" spans="1:22" x14ac:dyDescent="0.25">
      <c r="A65" s="17">
        <v>43009</v>
      </c>
      <c r="B65" s="17">
        <v>43039</v>
      </c>
      <c r="C65" s="17" t="s">
        <v>5</v>
      </c>
      <c r="D65" s="17" t="s">
        <v>57</v>
      </c>
      <c r="E65" s="4" t="s">
        <v>58</v>
      </c>
      <c r="F65" s="4" t="s">
        <v>58</v>
      </c>
      <c r="G65" s="4" t="s">
        <v>58</v>
      </c>
      <c r="H65" s="4" t="s">
        <v>58</v>
      </c>
      <c r="I65" s="4" t="s">
        <v>58</v>
      </c>
      <c r="J65" s="20" t="s">
        <v>58</v>
      </c>
      <c r="K65" s="20" t="s">
        <v>58</v>
      </c>
      <c r="L65" s="4" t="s">
        <v>58</v>
      </c>
      <c r="M65" s="4" t="s">
        <v>58</v>
      </c>
      <c r="N65" s="4" t="s">
        <v>58</v>
      </c>
      <c r="O65" s="4" t="s">
        <v>58</v>
      </c>
      <c r="P65" s="4" t="s">
        <v>58</v>
      </c>
      <c r="Q65" s="4" t="s">
        <v>58</v>
      </c>
      <c r="R65" s="8" t="str">
        <f t="shared" si="5"/>
        <v/>
      </c>
      <c r="S65" s="19" t="str">
        <f t="shared" si="6"/>
        <v/>
      </c>
      <c r="T65" s="19" t="str">
        <f t="shared" si="7"/>
        <v/>
      </c>
      <c r="U65" s="19" t="str">
        <f t="shared" si="8"/>
        <v/>
      </c>
      <c r="V65" s="21" t="str">
        <f t="shared" si="4"/>
        <v/>
      </c>
    </row>
    <row r="66" spans="1:22" x14ac:dyDescent="0.25">
      <c r="A66" s="17">
        <v>43009</v>
      </c>
      <c r="B66" s="17">
        <v>43039</v>
      </c>
      <c r="C66" s="17" t="s">
        <v>6</v>
      </c>
      <c r="D66" s="17" t="s">
        <v>57</v>
      </c>
      <c r="E66" s="4" t="s">
        <v>58</v>
      </c>
      <c r="F66" s="4" t="s">
        <v>58</v>
      </c>
      <c r="G66" s="4" t="s">
        <v>58</v>
      </c>
      <c r="H66" s="4" t="s">
        <v>58</v>
      </c>
      <c r="I66" s="4" t="s">
        <v>58</v>
      </c>
      <c r="J66" s="20" t="s">
        <v>58</v>
      </c>
      <c r="K66" s="20" t="s">
        <v>58</v>
      </c>
      <c r="L66" s="4" t="s">
        <v>58</v>
      </c>
      <c r="M66" s="4" t="s">
        <v>58</v>
      </c>
      <c r="N66" s="4" t="s">
        <v>58</v>
      </c>
      <c r="O66" s="4" t="s">
        <v>58</v>
      </c>
      <c r="P66" s="4" t="s">
        <v>58</v>
      </c>
      <c r="Q66" s="4" t="s">
        <v>58</v>
      </c>
      <c r="R66" s="8" t="str">
        <f t="shared" si="5"/>
        <v/>
      </c>
      <c r="S66" s="19" t="str">
        <f t="shared" si="6"/>
        <v/>
      </c>
      <c r="T66" s="19" t="str">
        <f t="shared" si="7"/>
        <v/>
      </c>
      <c r="U66" s="19" t="str">
        <f t="shared" si="8"/>
        <v/>
      </c>
      <c r="V66" s="21" t="str">
        <f t="shared" si="4"/>
        <v/>
      </c>
    </row>
    <row r="67" spans="1:22" x14ac:dyDescent="0.25">
      <c r="A67" s="17">
        <v>43009</v>
      </c>
      <c r="B67" s="17">
        <v>43039</v>
      </c>
      <c r="C67" s="17" t="s">
        <v>17</v>
      </c>
      <c r="D67" s="17" t="s">
        <v>55</v>
      </c>
      <c r="E67" s="4">
        <v>31</v>
      </c>
      <c r="F67" s="4">
        <v>1</v>
      </c>
      <c r="G67" s="4">
        <v>393</v>
      </c>
      <c r="H67" s="4">
        <v>50</v>
      </c>
      <c r="I67" s="4">
        <v>1</v>
      </c>
      <c r="J67" s="20">
        <v>0</v>
      </c>
      <c r="K67" s="20">
        <v>-1</v>
      </c>
      <c r="L67" s="4" t="s">
        <v>56</v>
      </c>
      <c r="M67" s="4">
        <v>1</v>
      </c>
      <c r="N67" s="4">
        <v>3.214</v>
      </c>
      <c r="O67" s="4">
        <v>1.321</v>
      </c>
      <c r="P67" s="4">
        <v>0</v>
      </c>
      <c r="Q67" s="4">
        <v>0</v>
      </c>
      <c r="R67" s="8">
        <f t="shared" si="5"/>
        <v>-0.99634</v>
      </c>
      <c r="S67" s="19">
        <f t="shared" si="6"/>
        <v>0</v>
      </c>
      <c r="T67" s="19">
        <f t="shared" si="7"/>
        <v>0</v>
      </c>
      <c r="U67" s="19">
        <f t="shared" si="8"/>
        <v>0</v>
      </c>
      <c r="V67" s="21">
        <f t="shared" si="4"/>
        <v>-0.99634</v>
      </c>
    </row>
    <row r="68" spans="1:22" x14ac:dyDescent="0.25">
      <c r="A68" s="17">
        <v>43009</v>
      </c>
      <c r="B68" s="17">
        <v>43039</v>
      </c>
      <c r="C68" s="17" t="s">
        <v>11</v>
      </c>
      <c r="D68" s="17" t="s">
        <v>55</v>
      </c>
      <c r="E68" s="4">
        <v>31</v>
      </c>
      <c r="F68" s="4">
        <v>1</v>
      </c>
      <c r="G68" s="4">
        <v>393</v>
      </c>
      <c r="H68" s="4">
        <v>50</v>
      </c>
      <c r="I68" s="4">
        <v>1</v>
      </c>
      <c r="J68" s="20">
        <v>0</v>
      </c>
      <c r="K68" s="20">
        <v>0</v>
      </c>
      <c r="L68" s="4" t="s">
        <v>56</v>
      </c>
      <c r="M68" s="4">
        <v>1</v>
      </c>
      <c r="N68" s="4">
        <v>3.214</v>
      </c>
      <c r="O68" s="4">
        <v>1.321</v>
      </c>
      <c r="P68" s="4">
        <v>0</v>
      </c>
      <c r="Q68" s="4">
        <v>0</v>
      </c>
      <c r="R68" s="8">
        <f t="shared" si="5"/>
        <v>0</v>
      </c>
      <c r="S68" s="19">
        <f t="shared" si="6"/>
        <v>0</v>
      </c>
      <c r="T68" s="19">
        <f t="shared" si="7"/>
        <v>0</v>
      </c>
      <c r="U68" s="19">
        <f t="shared" si="8"/>
        <v>0</v>
      </c>
      <c r="V68" s="21">
        <f t="shared" si="4"/>
        <v>0</v>
      </c>
    </row>
    <row r="69" spans="1:22" x14ac:dyDescent="0.25">
      <c r="A69" s="17">
        <v>42997</v>
      </c>
      <c r="B69" s="17">
        <v>43008</v>
      </c>
      <c r="C69" s="17" t="s">
        <v>4</v>
      </c>
      <c r="D69" s="17" t="s">
        <v>57</v>
      </c>
      <c r="E69" s="4" t="s">
        <v>58</v>
      </c>
      <c r="F69" s="4" t="s">
        <v>58</v>
      </c>
      <c r="G69" s="4" t="s">
        <v>58</v>
      </c>
      <c r="H69" s="4" t="s">
        <v>58</v>
      </c>
      <c r="I69" s="4" t="s">
        <v>58</v>
      </c>
      <c r="J69" s="20" t="s">
        <v>58</v>
      </c>
      <c r="K69" s="20" t="s">
        <v>58</v>
      </c>
      <c r="L69" s="4" t="s">
        <v>58</v>
      </c>
      <c r="M69" s="4" t="s">
        <v>58</v>
      </c>
      <c r="N69" s="4" t="s">
        <v>58</v>
      </c>
      <c r="O69" s="4" t="s">
        <v>58</v>
      </c>
      <c r="P69" s="4" t="s">
        <v>58</v>
      </c>
      <c r="Q69" s="4" t="s">
        <v>58</v>
      </c>
      <c r="R69" s="8" t="str">
        <f t="shared" si="5"/>
        <v/>
      </c>
      <c r="S69" s="19" t="str">
        <f t="shared" si="6"/>
        <v/>
      </c>
      <c r="T69" s="19" t="str">
        <f t="shared" si="7"/>
        <v/>
      </c>
      <c r="U69" s="19" t="str">
        <f t="shared" si="8"/>
        <v/>
      </c>
      <c r="V69" s="21" t="str">
        <f t="shared" si="4"/>
        <v/>
      </c>
    </row>
    <row r="70" spans="1:22" x14ac:dyDescent="0.25">
      <c r="A70" s="17">
        <v>42997</v>
      </c>
      <c r="B70" s="17">
        <v>43008</v>
      </c>
      <c r="C70" s="17" t="s">
        <v>5</v>
      </c>
      <c r="D70" s="17" t="s">
        <v>57</v>
      </c>
      <c r="E70" s="4" t="s">
        <v>58</v>
      </c>
      <c r="F70" s="4" t="s">
        <v>58</v>
      </c>
      <c r="G70" s="4" t="s">
        <v>58</v>
      </c>
      <c r="H70" s="4" t="s">
        <v>58</v>
      </c>
      <c r="I70" s="4" t="s">
        <v>58</v>
      </c>
      <c r="J70" s="20" t="s">
        <v>58</v>
      </c>
      <c r="K70" s="20" t="s">
        <v>58</v>
      </c>
      <c r="L70" s="4" t="s">
        <v>58</v>
      </c>
      <c r="M70" s="4" t="s">
        <v>58</v>
      </c>
      <c r="N70" s="4" t="s">
        <v>58</v>
      </c>
      <c r="O70" s="4" t="s">
        <v>58</v>
      </c>
      <c r="P70" s="4" t="s">
        <v>58</v>
      </c>
      <c r="Q70" s="4" t="s">
        <v>58</v>
      </c>
      <c r="R70" s="8" t="str">
        <f t="shared" si="5"/>
        <v/>
      </c>
      <c r="S70" s="19" t="str">
        <f t="shared" si="6"/>
        <v/>
      </c>
      <c r="T70" s="19" t="str">
        <f t="shared" si="7"/>
        <v/>
      </c>
      <c r="U70" s="19" t="str">
        <f t="shared" si="8"/>
        <v/>
      </c>
      <c r="V70" s="21" t="str">
        <f t="shared" si="4"/>
        <v/>
      </c>
    </row>
    <row r="71" spans="1:22" x14ac:dyDescent="0.25">
      <c r="A71" s="17">
        <v>42997</v>
      </c>
      <c r="B71" s="17">
        <v>43008</v>
      </c>
      <c r="C71" s="17" t="s">
        <v>6</v>
      </c>
      <c r="D71" s="17" t="s">
        <v>57</v>
      </c>
      <c r="E71" s="4" t="s">
        <v>58</v>
      </c>
      <c r="F71" s="4" t="s">
        <v>58</v>
      </c>
      <c r="G71" s="4" t="s">
        <v>58</v>
      </c>
      <c r="H71" s="4" t="s">
        <v>58</v>
      </c>
      <c r="I71" s="4" t="s">
        <v>58</v>
      </c>
      <c r="J71" s="20" t="s">
        <v>58</v>
      </c>
      <c r="K71" s="20" t="s">
        <v>58</v>
      </c>
      <c r="L71" s="4" t="s">
        <v>58</v>
      </c>
      <c r="M71" s="4" t="s">
        <v>58</v>
      </c>
      <c r="N71" s="4" t="s">
        <v>58</v>
      </c>
      <c r="O71" s="4" t="s">
        <v>58</v>
      </c>
      <c r="P71" s="4" t="s">
        <v>58</v>
      </c>
      <c r="Q71" s="4" t="s">
        <v>58</v>
      </c>
      <c r="R71" s="8" t="str">
        <f t="shared" si="5"/>
        <v/>
      </c>
      <c r="S71" s="19" t="str">
        <f t="shared" si="6"/>
        <v/>
      </c>
      <c r="T71" s="19" t="str">
        <f t="shared" si="7"/>
        <v/>
      </c>
      <c r="U71" s="19" t="str">
        <f t="shared" si="8"/>
        <v/>
      </c>
      <c r="V71" s="21" t="str">
        <f t="shared" si="4"/>
        <v/>
      </c>
    </row>
    <row r="72" spans="1:22" x14ac:dyDescent="0.25">
      <c r="A72" s="17">
        <v>42997</v>
      </c>
      <c r="B72" s="17">
        <v>43008</v>
      </c>
      <c r="C72" s="17" t="s">
        <v>17</v>
      </c>
      <c r="D72" s="17" t="s">
        <v>55</v>
      </c>
      <c r="E72" s="4">
        <v>12</v>
      </c>
      <c r="F72" s="4">
        <v>1</v>
      </c>
      <c r="G72" s="4">
        <v>393</v>
      </c>
      <c r="H72" s="4">
        <v>50</v>
      </c>
      <c r="I72" s="4">
        <v>1</v>
      </c>
      <c r="J72" s="20">
        <v>0</v>
      </c>
      <c r="K72" s="20">
        <v>-1</v>
      </c>
      <c r="L72" s="4" t="s">
        <v>56</v>
      </c>
      <c r="M72" s="4">
        <v>1</v>
      </c>
      <c r="N72" s="4">
        <v>3.214</v>
      </c>
      <c r="O72" s="4">
        <v>1.321</v>
      </c>
      <c r="P72" s="4">
        <v>0</v>
      </c>
      <c r="Q72" s="4">
        <v>0</v>
      </c>
      <c r="R72" s="8">
        <f t="shared" si="5"/>
        <v>-0.38567999999999997</v>
      </c>
      <c r="S72" s="19">
        <f t="shared" si="6"/>
        <v>0</v>
      </c>
      <c r="T72" s="19">
        <f t="shared" si="7"/>
        <v>0</v>
      </c>
      <c r="U72" s="19">
        <f t="shared" si="8"/>
        <v>0</v>
      </c>
      <c r="V72" s="21">
        <f t="shared" si="4"/>
        <v>-0.38567999999999997</v>
      </c>
    </row>
    <row r="73" spans="1:22" x14ac:dyDescent="0.25">
      <c r="A73" s="17">
        <v>42997</v>
      </c>
      <c r="B73" s="17">
        <v>43008</v>
      </c>
      <c r="C73" s="17" t="s">
        <v>11</v>
      </c>
      <c r="D73" s="17" t="s">
        <v>55</v>
      </c>
      <c r="E73" s="4">
        <v>12</v>
      </c>
      <c r="F73" s="4">
        <v>1</v>
      </c>
      <c r="G73" s="4">
        <v>393</v>
      </c>
      <c r="H73" s="4">
        <v>50</v>
      </c>
      <c r="I73" s="4">
        <v>1</v>
      </c>
      <c r="J73" s="20">
        <v>0</v>
      </c>
      <c r="K73" s="20">
        <v>0</v>
      </c>
      <c r="L73" s="4" t="s">
        <v>56</v>
      </c>
      <c r="M73" s="4">
        <v>1</v>
      </c>
      <c r="N73" s="4">
        <v>3.214</v>
      </c>
      <c r="O73" s="4">
        <v>1.321</v>
      </c>
      <c r="P73" s="4">
        <v>0</v>
      </c>
      <c r="Q73" s="4">
        <v>0</v>
      </c>
      <c r="R73" s="8">
        <f t="shared" si="5"/>
        <v>0</v>
      </c>
      <c r="S73" s="19">
        <f t="shared" si="6"/>
        <v>0</v>
      </c>
      <c r="T73" s="19">
        <f t="shared" si="7"/>
        <v>0</v>
      </c>
      <c r="U73" s="19">
        <f t="shared" si="8"/>
        <v>0</v>
      </c>
      <c r="V73" s="21">
        <f t="shared" si="4"/>
        <v>0</v>
      </c>
    </row>
    <row r="74" spans="1:22" x14ac:dyDescent="0.25">
      <c r="A74" s="17">
        <v>42979</v>
      </c>
      <c r="B74" s="17">
        <v>42996</v>
      </c>
      <c r="C74" s="17" t="s">
        <v>4</v>
      </c>
      <c r="D74" s="17" t="s">
        <v>57</v>
      </c>
      <c r="E74" s="4" t="s">
        <v>58</v>
      </c>
      <c r="F74" s="4" t="s">
        <v>58</v>
      </c>
      <c r="G74" s="4" t="s">
        <v>58</v>
      </c>
      <c r="H74" s="4" t="s">
        <v>58</v>
      </c>
      <c r="I74" s="4" t="s">
        <v>58</v>
      </c>
      <c r="J74" s="20" t="s">
        <v>58</v>
      </c>
      <c r="K74" s="20" t="s">
        <v>58</v>
      </c>
      <c r="L74" s="4" t="s">
        <v>58</v>
      </c>
      <c r="M74" s="4" t="s">
        <v>58</v>
      </c>
      <c r="N74" s="4" t="s">
        <v>58</v>
      </c>
      <c r="O74" s="4" t="s">
        <v>58</v>
      </c>
      <c r="P74" s="4" t="s">
        <v>58</v>
      </c>
      <c r="Q74" s="4" t="s">
        <v>58</v>
      </c>
      <c r="R74" s="8" t="str">
        <f t="shared" si="5"/>
        <v/>
      </c>
      <c r="S74" s="19" t="str">
        <f t="shared" si="6"/>
        <v/>
      </c>
      <c r="T74" s="19" t="str">
        <f t="shared" si="7"/>
        <v/>
      </c>
      <c r="U74" s="19" t="str">
        <f t="shared" si="8"/>
        <v/>
      </c>
      <c r="V74" s="21" t="str">
        <f t="shared" si="4"/>
        <v/>
      </c>
    </row>
    <row r="75" spans="1:22" x14ac:dyDescent="0.25">
      <c r="A75" s="17">
        <v>42979</v>
      </c>
      <c r="B75" s="17">
        <v>42996</v>
      </c>
      <c r="C75" s="17" t="s">
        <v>5</v>
      </c>
      <c r="D75" s="17" t="s">
        <v>57</v>
      </c>
      <c r="E75" s="4" t="s">
        <v>58</v>
      </c>
      <c r="F75" s="4" t="s">
        <v>58</v>
      </c>
      <c r="G75" s="4" t="s">
        <v>58</v>
      </c>
      <c r="H75" s="4" t="s">
        <v>58</v>
      </c>
      <c r="I75" s="4" t="s">
        <v>58</v>
      </c>
      <c r="J75" s="20" t="s">
        <v>58</v>
      </c>
      <c r="K75" s="20" t="s">
        <v>58</v>
      </c>
      <c r="L75" s="4" t="s">
        <v>58</v>
      </c>
      <c r="M75" s="4" t="s">
        <v>58</v>
      </c>
      <c r="N75" s="4" t="s">
        <v>58</v>
      </c>
      <c r="O75" s="4" t="s">
        <v>58</v>
      </c>
      <c r="P75" s="4" t="s">
        <v>58</v>
      </c>
      <c r="Q75" s="4" t="s">
        <v>58</v>
      </c>
      <c r="R75" s="8" t="str">
        <f t="shared" si="5"/>
        <v/>
      </c>
      <c r="S75" s="19" t="str">
        <f t="shared" si="6"/>
        <v/>
      </c>
      <c r="T75" s="19" t="str">
        <f t="shared" si="7"/>
        <v/>
      </c>
      <c r="U75" s="19" t="str">
        <f t="shared" si="8"/>
        <v/>
      </c>
      <c r="V75" s="21" t="str">
        <f t="shared" si="4"/>
        <v/>
      </c>
    </row>
    <row r="76" spans="1:22" x14ac:dyDescent="0.25">
      <c r="A76" s="17">
        <v>42979</v>
      </c>
      <c r="B76" s="17">
        <v>42996</v>
      </c>
      <c r="C76" s="17" t="s">
        <v>6</v>
      </c>
      <c r="D76" s="17" t="s">
        <v>57</v>
      </c>
      <c r="E76" s="4" t="s">
        <v>58</v>
      </c>
      <c r="F76" s="4" t="s">
        <v>58</v>
      </c>
      <c r="G76" s="4" t="s">
        <v>58</v>
      </c>
      <c r="H76" s="4" t="s">
        <v>58</v>
      </c>
      <c r="I76" s="4" t="s">
        <v>58</v>
      </c>
      <c r="J76" s="20" t="s">
        <v>58</v>
      </c>
      <c r="K76" s="20" t="s">
        <v>58</v>
      </c>
      <c r="L76" s="4" t="s">
        <v>58</v>
      </c>
      <c r="M76" s="4" t="s">
        <v>58</v>
      </c>
      <c r="N76" s="4" t="s">
        <v>58</v>
      </c>
      <c r="O76" s="4" t="s">
        <v>58</v>
      </c>
      <c r="P76" s="4" t="s">
        <v>58</v>
      </c>
      <c r="Q76" s="4" t="s">
        <v>58</v>
      </c>
      <c r="R76" s="8" t="str">
        <f t="shared" si="5"/>
        <v/>
      </c>
      <c r="S76" s="19" t="str">
        <f t="shared" si="6"/>
        <v/>
      </c>
      <c r="T76" s="19" t="str">
        <f t="shared" si="7"/>
        <v/>
      </c>
      <c r="U76" s="19" t="str">
        <f t="shared" si="8"/>
        <v/>
      </c>
      <c r="V76" s="21" t="str">
        <f t="shared" si="4"/>
        <v/>
      </c>
    </row>
    <row r="77" spans="1:22" x14ac:dyDescent="0.25">
      <c r="A77" s="17">
        <v>42979</v>
      </c>
      <c r="B77" s="17">
        <v>42996</v>
      </c>
      <c r="C77" s="17" t="s">
        <v>17</v>
      </c>
      <c r="D77" s="17" t="s">
        <v>57</v>
      </c>
      <c r="E77" s="4" t="s">
        <v>58</v>
      </c>
      <c r="F77" s="4" t="s">
        <v>58</v>
      </c>
      <c r="G77" s="4" t="s">
        <v>58</v>
      </c>
      <c r="H77" s="4" t="s">
        <v>58</v>
      </c>
      <c r="I77" s="4" t="s">
        <v>58</v>
      </c>
      <c r="J77" s="20" t="s">
        <v>58</v>
      </c>
      <c r="K77" s="20" t="s">
        <v>58</v>
      </c>
      <c r="L77" s="4" t="s">
        <v>58</v>
      </c>
      <c r="M77" s="4" t="s">
        <v>58</v>
      </c>
      <c r="N77" s="4" t="s">
        <v>58</v>
      </c>
      <c r="O77" s="4" t="s">
        <v>58</v>
      </c>
      <c r="P77" s="4" t="s">
        <v>58</v>
      </c>
      <c r="Q77" s="4" t="s">
        <v>58</v>
      </c>
      <c r="R77" s="8" t="str">
        <f t="shared" si="5"/>
        <v/>
      </c>
      <c r="S77" s="19" t="str">
        <f t="shared" si="6"/>
        <v/>
      </c>
      <c r="T77" s="19" t="str">
        <f t="shared" si="7"/>
        <v/>
      </c>
      <c r="U77" s="19" t="str">
        <f t="shared" si="8"/>
        <v/>
      </c>
      <c r="V77" s="21" t="str">
        <f t="shared" si="4"/>
        <v/>
      </c>
    </row>
    <row r="78" spans="1:22" x14ac:dyDescent="0.25">
      <c r="A78" s="17">
        <v>42979</v>
      </c>
      <c r="B78" s="17">
        <v>42996</v>
      </c>
      <c r="C78" s="17" t="s">
        <v>11</v>
      </c>
      <c r="D78" s="17" t="s">
        <v>55</v>
      </c>
      <c r="E78" s="4">
        <v>18</v>
      </c>
      <c r="F78" s="4">
        <v>1</v>
      </c>
      <c r="G78" s="4">
        <v>393</v>
      </c>
      <c r="H78" s="4">
        <v>50</v>
      </c>
      <c r="I78" s="4">
        <v>1</v>
      </c>
      <c r="J78" s="20">
        <v>0</v>
      </c>
      <c r="K78" s="20">
        <v>0</v>
      </c>
      <c r="L78" s="4" t="s">
        <v>56</v>
      </c>
      <c r="M78" s="4">
        <v>1</v>
      </c>
      <c r="N78" s="4">
        <v>3.214</v>
      </c>
      <c r="O78" s="4">
        <v>1.321</v>
      </c>
      <c r="P78" s="4">
        <v>0</v>
      </c>
      <c r="Q78" s="4">
        <v>0</v>
      </c>
      <c r="R78" s="8">
        <f t="shared" ref="R78:R88" si="9">IF($D78="Unpaid",N78*K78*E78/100,"")</f>
        <v>0</v>
      </c>
      <c r="S78" s="19">
        <f t="shared" ref="S78:S88" si="10">IF($D78="Unpaid",IF($M78=1,$J78*O78/100,0),"")</f>
        <v>0</v>
      </c>
      <c r="T78" s="19">
        <f t="shared" ref="T78:T88" si="11">IF($D78="Unpaid",IF($M78=2,$J78*P78/100,0),"")</f>
        <v>0</v>
      </c>
      <c r="U78" s="19">
        <f t="shared" ref="U78:U88" si="12">IF($D78="Unpaid",IF($M78=3,$J78*Q78/100,0),"")</f>
        <v>0</v>
      </c>
      <c r="V78" s="21">
        <f t="shared" si="4"/>
        <v>0</v>
      </c>
    </row>
    <row r="79" spans="1:22" x14ac:dyDescent="0.25">
      <c r="A79" s="17">
        <v>42948</v>
      </c>
      <c r="B79" s="17">
        <v>42978</v>
      </c>
      <c r="C79" s="17" t="s">
        <v>4</v>
      </c>
      <c r="D79" s="17" t="s">
        <v>57</v>
      </c>
      <c r="E79" s="4" t="s">
        <v>58</v>
      </c>
      <c r="F79" s="4" t="s">
        <v>58</v>
      </c>
      <c r="G79" s="4" t="s">
        <v>58</v>
      </c>
      <c r="H79" s="4" t="s">
        <v>58</v>
      </c>
      <c r="I79" s="4" t="s">
        <v>58</v>
      </c>
      <c r="J79" s="20" t="s">
        <v>58</v>
      </c>
      <c r="K79" s="20" t="s">
        <v>58</v>
      </c>
      <c r="L79" s="4" t="s">
        <v>58</v>
      </c>
      <c r="M79" s="4" t="s">
        <v>58</v>
      </c>
      <c r="N79" s="4" t="s">
        <v>58</v>
      </c>
      <c r="O79" s="4" t="s">
        <v>58</v>
      </c>
      <c r="P79" s="4" t="s">
        <v>58</v>
      </c>
      <c r="Q79" s="4" t="s">
        <v>58</v>
      </c>
      <c r="R79" s="8" t="str">
        <f t="shared" si="9"/>
        <v/>
      </c>
      <c r="S79" s="19" t="str">
        <f t="shared" si="10"/>
        <v/>
      </c>
      <c r="T79" s="19" t="str">
        <f t="shared" si="11"/>
        <v/>
      </c>
      <c r="U79" s="19" t="str">
        <f t="shared" si="12"/>
        <v/>
      </c>
      <c r="V79" s="21" t="str">
        <f t="shared" ref="V79:V88" si="13">IF($D79="Unpaid",SUM(R79:U79),"")</f>
        <v/>
      </c>
    </row>
    <row r="80" spans="1:22" x14ac:dyDescent="0.25">
      <c r="A80" s="17">
        <v>42948</v>
      </c>
      <c r="B80" s="17">
        <v>42978</v>
      </c>
      <c r="C80" s="17" t="s">
        <v>5</v>
      </c>
      <c r="D80" s="17" t="s">
        <v>57</v>
      </c>
      <c r="E80" s="4" t="s">
        <v>58</v>
      </c>
      <c r="F80" s="4" t="s">
        <v>58</v>
      </c>
      <c r="G80" s="4" t="s">
        <v>58</v>
      </c>
      <c r="H80" s="4" t="s">
        <v>58</v>
      </c>
      <c r="I80" s="4" t="s">
        <v>58</v>
      </c>
      <c r="J80" s="20" t="s">
        <v>58</v>
      </c>
      <c r="K80" s="20" t="s">
        <v>58</v>
      </c>
      <c r="L80" s="4" t="s">
        <v>58</v>
      </c>
      <c r="M80" s="4" t="s">
        <v>58</v>
      </c>
      <c r="N80" s="4" t="s">
        <v>58</v>
      </c>
      <c r="O80" s="4" t="s">
        <v>58</v>
      </c>
      <c r="P80" s="4" t="s">
        <v>58</v>
      </c>
      <c r="Q80" s="4" t="s">
        <v>58</v>
      </c>
      <c r="R80" s="8" t="str">
        <f t="shared" si="9"/>
        <v/>
      </c>
      <c r="S80" s="19" t="str">
        <f t="shared" si="10"/>
        <v/>
      </c>
      <c r="T80" s="19" t="str">
        <f t="shared" si="11"/>
        <v/>
      </c>
      <c r="U80" s="19" t="str">
        <f t="shared" si="12"/>
        <v/>
      </c>
      <c r="V80" s="21" t="str">
        <f t="shared" si="13"/>
        <v/>
      </c>
    </row>
    <row r="81" spans="1:23" x14ac:dyDescent="0.25">
      <c r="A81" s="17">
        <v>42948</v>
      </c>
      <c r="B81" s="17">
        <v>42978</v>
      </c>
      <c r="C81" s="17" t="s">
        <v>6</v>
      </c>
      <c r="D81" s="17" t="s">
        <v>57</v>
      </c>
      <c r="E81" s="4" t="s">
        <v>58</v>
      </c>
      <c r="F81" s="4" t="s">
        <v>58</v>
      </c>
      <c r="G81" s="4" t="s">
        <v>58</v>
      </c>
      <c r="H81" s="4" t="s">
        <v>58</v>
      </c>
      <c r="I81" s="4" t="s">
        <v>58</v>
      </c>
      <c r="J81" s="20" t="s">
        <v>58</v>
      </c>
      <c r="K81" s="20" t="s">
        <v>58</v>
      </c>
      <c r="L81" s="4" t="s">
        <v>58</v>
      </c>
      <c r="M81" s="4" t="s">
        <v>58</v>
      </c>
      <c r="N81" s="4" t="s">
        <v>58</v>
      </c>
      <c r="O81" s="4" t="s">
        <v>58</v>
      </c>
      <c r="P81" s="4" t="s">
        <v>58</v>
      </c>
      <c r="Q81" s="4" t="s">
        <v>58</v>
      </c>
      <c r="R81" s="8" t="str">
        <f t="shared" si="9"/>
        <v/>
      </c>
      <c r="S81" s="19" t="str">
        <f t="shared" si="10"/>
        <v/>
      </c>
      <c r="T81" s="19" t="str">
        <f t="shared" si="11"/>
        <v/>
      </c>
      <c r="U81" s="19" t="str">
        <f t="shared" si="12"/>
        <v/>
      </c>
      <c r="V81" s="21" t="str">
        <f t="shared" si="13"/>
        <v/>
      </c>
    </row>
    <row r="82" spans="1:23" x14ac:dyDescent="0.25">
      <c r="A82" s="17">
        <v>42948</v>
      </c>
      <c r="B82" s="17">
        <v>42978</v>
      </c>
      <c r="C82" s="17" t="s">
        <v>17</v>
      </c>
      <c r="D82" s="17" t="s">
        <v>57</v>
      </c>
      <c r="E82" s="4" t="s">
        <v>58</v>
      </c>
      <c r="F82" s="4" t="s">
        <v>58</v>
      </c>
      <c r="G82" s="4" t="s">
        <v>58</v>
      </c>
      <c r="H82" s="4" t="s">
        <v>58</v>
      </c>
      <c r="I82" s="4" t="s">
        <v>58</v>
      </c>
      <c r="J82" s="20" t="s">
        <v>58</v>
      </c>
      <c r="K82" s="20" t="s">
        <v>58</v>
      </c>
      <c r="L82" s="4" t="s">
        <v>58</v>
      </c>
      <c r="M82" s="4" t="s">
        <v>58</v>
      </c>
      <c r="N82" s="4" t="s">
        <v>58</v>
      </c>
      <c r="O82" s="4" t="s">
        <v>58</v>
      </c>
      <c r="P82" s="4" t="s">
        <v>58</v>
      </c>
      <c r="Q82" s="4" t="s">
        <v>58</v>
      </c>
      <c r="R82" s="8" t="str">
        <f t="shared" si="9"/>
        <v/>
      </c>
      <c r="S82" s="19" t="str">
        <f t="shared" si="10"/>
        <v/>
      </c>
      <c r="T82" s="19" t="str">
        <f t="shared" si="11"/>
        <v/>
      </c>
      <c r="U82" s="19" t="str">
        <f t="shared" si="12"/>
        <v/>
      </c>
      <c r="V82" s="21" t="str">
        <f t="shared" si="13"/>
        <v/>
      </c>
    </row>
    <row r="83" spans="1:23" x14ac:dyDescent="0.25">
      <c r="A83" s="17">
        <v>42948</v>
      </c>
      <c r="B83" s="17">
        <v>42978</v>
      </c>
      <c r="C83" s="17" t="s">
        <v>11</v>
      </c>
      <c r="D83" s="17" t="s">
        <v>55</v>
      </c>
      <c r="E83" s="4">
        <v>31</v>
      </c>
      <c r="F83" s="4">
        <v>1</v>
      </c>
      <c r="G83" s="4">
        <v>393</v>
      </c>
      <c r="H83" s="4">
        <v>50</v>
      </c>
      <c r="I83" s="4">
        <v>1</v>
      </c>
      <c r="J83" s="20">
        <v>0</v>
      </c>
      <c r="K83" s="20">
        <v>0</v>
      </c>
      <c r="L83" s="4" t="s">
        <v>56</v>
      </c>
      <c r="M83" s="4">
        <v>1</v>
      </c>
      <c r="N83" s="4">
        <v>3.214</v>
      </c>
      <c r="O83" s="4">
        <v>1.321</v>
      </c>
      <c r="P83" s="4">
        <v>0</v>
      </c>
      <c r="Q83" s="4">
        <v>0</v>
      </c>
      <c r="R83" s="8">
        <f t="shared" si="9"/>
        <v>0</v>
      </c>
      <c r="S83" s="19">
        <f t="shared" si="10"/>
        <v>0</v>
      </c>
      <c r="T83" s="19">
        <f t="shared" si="11"/>
        <v>0</v>
      </c>
      <c r="U83" s="19">
        <f t="shared" si="12"/>
        <v>0</v>
      </c>
      <c r="V83" s="21">
        <f t="shared" si="13"/>
        <v>0</v>
      </c>
    </row>
    <row r="84" spans="1:23" x14ac:dyDescent="0.25">
      <c r="A84" s="17">
        <v>42917</v>
      </c>
      <c r="B84" s="17">
        <v>42947</v>
      </c>
      <c r="C84" s="17" t="s">
        <v>4</v>
      </c>
      <c r="D84" s="17" t="s">
        <v>57</v>
      </c>
      <c r="E84" s="4" t="s">
        <v>58</v>
      </c>
      <c r="F84" s="4" t="s">
        <v>58</v>
      </c>
      <c r="G84" s="4" t="s">
        <v>58</v>
      </c>
      <c r="H84" s="4" t="s">
        <v>58</v>
      </c>
      <c r="I84" s="4" t="s">
        <v>58</v>
      </c>
      <c r="J84" s="20" t="s">
        <v>58</v>
      </c>
      <c r="K84" s="20" t="s">
        <v>58</v>
      </c>
      <c r="L84" s="4" t="s">
        <v>58</v>
      </c>
      <c r="M84" s="4" t="s">
        <v>58</v>
      </c>
      <c r="N84" s="4" t="s">
        <v>58</v>
      </c>
      <c r="O84" s="4" t="s">
        <v>58</v>
      </c>
      <c r="P84" s="4" t="s">
        <v>58</v>
      </c>
      <c r="Q84" s="4" t="s">
        <v>58</v>
      </c>
      <c r="R84" s="8" t="str">
        <f t="shared" si="9"/>
        <v/>
      </c>
      <c r="S84" s="19" t="str">
        <f t="shared" si="10"/>
        <v/>
      </c>
      <c r="T84" s="19" t="str">
        <f t="shared" si="11"/>
        <v/>
      </c>
      <c r="U84" s="19" t="str">
        <f t="shared" si="12"/>
        <v/>
      </c>
      <c r="V84" s="21" t="str">
        <f t="shared" si="13"/>
        <v/>
      </c>
    </row>
    <row r="85" spans="1:23" x14ac:dyDescent="0.25">
      <c r="A85" s="17">
        <v>42917</v>
      </c>
      <c r="B85" s="17">
        <v>42947</v>
      </c>
      <c r="C85" s="17" t="s">
        <v>5</v>
      </c>
      <c r="D85" s="17" t="s">
        <v>57</v>
      </c>
      <c r="E85" s="4" t="s">
        <v>58</v>
      </c>
      <c r="F85" s="4" t="s">
        <v>58</v>
      </c>
      <c r="G85" s="4" t="s">
        <v>58</v>
      </c>
      <c r="H85" s="4" t="s">
        <v>58</v>
      </c>
      <c r="I85" s="4" t="s">
        <v>58</v>
      </c>
      <c r="J85" s="20" t="s">
        <v>58</v>
      </c>
      <c r="K85" s="20" t="s">
        <v>58</v>
      </c>
      <c r="L85" s="4" t="s">
        <v>58</v>
      </c>
      <c r="M85" s="4" t="s">
        <v>58</v>
      </c>
      <c r="N85" s="4" t="s">
        <v>58</v>
      </c>
      <c r="O85" s="4" t="s">
        <v>58</v>
      </c>
      <c r="P85" s="4" t="s">
        <v>58</v>
      </c>
      <c r="Q85" s="4" t="s">
        <v>58</v>
      </c>
      <c r="R85" s="8" t="str">
        <f t="shared" si="9"/>
        <v/>
      </c>
      <c r="S85" s="19" t="str">
        <f t="shared" si="10"/>
        <v/>
      </c>
      <c r="T85" s="19" t="str">
        <f t="shared" si="11"/>
        <v/>
      </c>
      <c r="U85" s="19" t="str">
        <f t="shared" si="12"/>
        <v/>
      </c>
      <c r="V85" s="21" t="str">
        <f t="shared" si="13"/>
        <v/>
      </c>
    </row>
    <row r="86" spans="1:23" x14ac:dyDescent="0.25">
      <c r="A86" s="17">
        <v>42917</v>
      </c>
      <c r="B86" s="17">
        <v>42947</v>
      </c>
      <c r="C86" s="17" t="s">
        <v>6</v>
      </c>
      <c r="D86" s="17" t="s">
        <v>57</v>
      </c>
      <c r="E86" s="4" t="s">
        <v>58</v>
      </c>
      <c r="F86" s="4" t="s">
        <v>58</v>
      </c>
      <c r="G86" s="4" t="s">
        <v>58</v>
      </c>
      <c r="H86" s="4" t="s">
        <v>58</v>
      </c>
      <c r="I86" s="4" t="s">
        <v>58</v>
      </c>
      <c r="J86" s="20" t="s">
        <v>58</v>
      </c>
      <c r="K86" s="20" t="s">
        <v>58</v>
      </c>
      <c r="L86" s="4" t="s">
        <v>58</v>
      </c>
      <c r="M86" s="4" t="s">
        <v>58</v>
      </c>
      <c r="N86" s="4" t="s">
        <v>58</v>
      </c>
      <c r="O86" s="4" t="s">
        <v>58</v>
      </c>
      <c r="P86" s="4" t="s">
        <v>58</v>
      </c>
      <c r="Q86" s="4" t="s">
        <v>58</v>
      </c>
      <c r="R86" s="8" t="str">
        <f t="shared" si="9"/>
        <v/>
      </c>
      <c r="S86" s="19" t="str">
        <f t="shared" si="10"/>
        <v/>
      </c>
      <c r="T86" s="19" t="str">
        <f t="shared" si="11"/>
        <v/>
      </c>
      <c r="U86" s="19" t="str">
        <f t="shared" si="12"/>
        <v/>
      </c>
      <c r="V86" s="21" t="str">
        <f t="shared" si="13"/>
        <v/>
      </c>
    </row>
    <row r="87" spans="1:23" x14ac:dyDescent="0.25">
      <c r="A87" s="17">
        <v>42917</v>
      </c>
      <c r="B87" s="17">
        <v>42947</v>
      </c>
      <c r="C87" s="17" t="s">
        <v>17</v>
      </c>
      <c r="D87" s="17" t="s">
        <v>57</v>
      </c>
      <c r="E87" s="4" t="s">
        <v>58</v>
      </c>
      <c r="F87" s="4" t="s">
        <v>58</v>
      </c>
      <c r="G87" s="4" t="s">
        <v>58</v>
      </c>
      <c r="H87" s="4" t="s">
        <v>58</v>
      </c>
      <c r="I87" s="4" t="s">
        <v>58</v>
      </c>
      <c r="J87" s="20" t="s">
        <v>58</v>
      </c>
      <c r="K87" s="20" t="s">
        <v>58</v>
      </c>
      <c r="L87" s="4" t="s">
        <v>58</v>
      </c>
      <c r="M87" s="4" t="s">
        <v>58</v>
      </c>
      <c r="N87" s="4" t="s">
        <v>58</v>
      </c>
      <c r="O87" s="4" t="s">
        <v>58</v>
      </c>
      <c r="P87" s="4" t="s">
        <v>58</v>
      </c>
      <c r="Q87" s="4" t="s">
        <v>58</v>
      </c>
      <c r="R87" s="8" t="str">
        <f t="shared" si="9"/>
        <v/>
      </c>
      <c r="S87" s="19" t="str">
        <f t="shared" si="10"/>
        <v/>
      </c>
      <c r="T87" s="19" t="str">
        <f t="shared" si="11"/>
        <v/>
      </c>
      <c r="U87" s="19" t="str">
        <f t="shared" si="12"/>
        <v/>
      </c>
      <c r="V87" s="21" t="str">
        <f t="shared" si="13"/>
        <v/>
      </c>
    </row>
    <row r="88" spans="1:23" x14ac:dyDescent="0.25">
      <c r="A88" s="17">
        <v>42917</v>
      </c>
      <c r="B88" s="17">
        <v>42947</v>
      </c>
      <c r="C88" s="17" t="s">
        <v>11</v>
      </c>
      <c r="D88" s="17" t="s">
        <v>55</v>
      </c>
      <c r="E88" s="4">
        <v>31</v>
      </c>
      <c r="F88" s="4">
        <v>1</v>
      </c>
      <c r="G88" s="4">
        <v>393</v>
      </c>
      <c r="H88" s="4">
        <v>50</v>
      </c>
      <c r="I88" s="4">
        <v>1</v>
      </c>
      <c r="J88" s="20">
        <v>0</v>
      </c>
      <c r="K88" s="20">
        <v>0</v>
      </c>
      <c r="L88" s="4" t="s">
        <v>56</v>
      </c>
      <c r="M88" s="4">
        <v>1</v>
      </c>
      <c r="N88" s="4">
        <v>3.214</v>
      </c>
      <c r="O88" s="4">
        <v>1.321</v>
      </c>
      <c r="P88" s="4">
        <v>0</v>
      </c>
      <c r="Q88" s="4">
        <v>0</v>
      </c>
      <c r="R88" s="8">
        <f t="shared" si="9"/>
        <v>0</v>
      </c>
      <c r="S88" s="19">
        <f t="shared" si="10"/>
        <v>0</v>
      </c>
      <c r="T88" s="19">
        <f t="shared" si="11"/>
        <v>0</v>
      </c>
      <c r="U88" s="19">
        <f t="shared" si="12"/>
        <v>0</v>
      </c>
      <c r="V88" s="21">
        <f t="shared" si="13"/>
        <v>0</v>
      </c>
    </row>
    <row r="89" spans="1:23" s="9" customFormat="1" x14ac:dyDescent="0.25">
      <c r="A89" s="17">
        <v>42887</v>
      </c>
      <c r="B89" s="17">
        <v>42916</v>
      </c>
      <c r="C89" s="17" t="s">
        <v>4</v>
      </c>
      <c r="D89" s="17" t="s">
        <v>57</v>
      </c>
      <c r="E89" s="4" t="s">
        <v>58</v>
      </c>
      <c r="F89" s="4" t="s">
        <v>58</v>
      </c>
      <c r="G89" s="4" t="s">
        <v>58</v>
      </c>
      <c r="H89" s="4" t="s">
        <v>58</v>
      </c>
      <c r="I89" s="4" t="s">
        <v>58</v>
      </c>
      <c r="J89" s="20" t="s">
        <v>58</v>
      </c>
      <c r="K89" s="20" t="s">
        <v>58</v>
      </c>
      <c r="L89" s="4" t="s">
        <v>58</v>
      </c>
      <c r="M89" s="4" t="s">
        <v>58</v>
      </c>
      <c r="N89" s="4" t="s">
        <v>58</v>
      </c>
      <c r="O89" s="4" t="s">
        <v>58</v>
      </c>
      <c r="P89" s="4" t="s">
        <v>58</v>
      </c>
      <c r="Q89" s="4" t="s">
        <v>58</v>
      </c>
      <c r="R89" s="8" t="str">
        <f t="shared" ref="R89:R108" si="14">IF($D89="Unpaid",N89*K89*E89/100,"")</f>
        <v/>
      </c>
      <c r="S89" s="19" t="str">
        <f t="shared" ref="S89:S108" si="15">IF($D89="Unpaid",IF($M89=1,$J89*O89/100,0),"")</f>
        <v/>
      </c>
      <c r="T89" s="19" t="str">
        <f t="shared" ref="T89:T108" si="16">IF($D89="Unpaid",IF($M89=2,$J89*P89/100,0),"")</f>
        <v/>
      </c>
      <c r="U89" s="19" t="str">
        <f t="shared" ref="U89:U108" si="17">IF($D89="Unpaid",IF($M89=3,$J89*Q89/100,0),"")</f>
        <v/>
      </c>
      <c r="V89" s="21" t="str">
        <f t="shared" ref="V89:V108" si="18">IF($D89="Unpaid",SUM(R89:U89),"")</f>
        <v/>
      </c>
      <c r="W89" s="10"/>
    </row>
    <row r="90" spans="1:23" x14ac:dyDescent="0.25">
      <c r="A90" s="17">
        <v>42887</v>
      </c>
      <c r="B90" s="17">
        <v>42916</v>
      </c>
      <c r="C90" s="17" t="s">
        <v>5</v>
      </c>
      <c r="D90" s="17" t="s">
        <v>57</v>
      </c>
      <c r="E90" s="4" t="s">
        <v>58</v>
      </c>
      <c r="F90" s="4" t="s">
        <v>58</v>
      </c>
      <c r="G90" s="4" t="s">
        <v>58</v>
      </c>
      <c r="H90" s="4" t="s">
        <v>58</v>
      </c>
      <c r="I90" s="4" t="s">
        <v>58</v>
      </c>
      <c r="J90" s="20" t="s">
        <v>58</v>
      </c>
      <c r="K90" s="20" t="s">
        <v>58</v>
      </c>
      <c r="L90" s="4" t="s">
        <v>58</v>
      </c>
      <c r="M90" s="4" t="s">
        <v>58</v>
      </c>
      <c r="N90" s="4" t="s">
        <v>58</v>
      </c>
      <c r="O90" s="4" t="s">
        <v>58</v>
      </c>
      <c r="P90" s="4" t="s">
        <v>58</v>
      </c>
      <c r="Q90" s="4" t="s">
        <v>58</v>
      </c>
      <c r="R90" s="8" t="str">
        <f t="shared" si="14"/>
        <v/>
      </c>
      <c r="S90" s="19" t="str">
        <f t="shared" si="15"/>
        <v/>
      </c>
      <c r="T90" s="19" t="str">
        <f t="shared" si="16"/>
        <v/>
      </c>
      <c r="U90" s="19" t="str">
        <f t="shared" si="17"/>
        <v/>
      </c>
      <c r="V90" s="21" t="str">
        <f t="shared" si="18"/>
        <v/>
      </c>
    </row>
    <row r="91" spans="1:23" x14ac:dyDescent="0.25">
      <c r="A91" s="17">
        <v>42887</v>
      </c>
      <c r="B91" s="17">
        <v>42916</v>
      </c>
      <c r="C91" s="17" t="s">
        <v>6</v>
      </c>
      <c r="D91" s="17" t="s">
        <v>57</v>
      </c>
      <c r="E91" s="4" t="s">
        <v>58</v>
      </c>
      <c r="F91" s="4" t="s">
        <v>58</v>
      </c>
      <c r="G91" s="4" t="s">
        <v>58</v>
      </c>
      <c r="H91" s="4" t="s">
        <v>58</v>
      </c>
      <c r="I91" s="4" t="s">
        <v>58</v>
      </c>
      <c r="J91" s="20" t="s">
        <v>58</v>
      </c>
      <c r="K91" s="20" t="s">
        <v>58</v>
      </c>
      <c r="L91" s="4" t="s">
        <v>58</v>
      </c>
      <c r="M91" s="4" t="s">
        <v>58</v>
      </c>
      <c r="N91" s="4" t="s">
        <v>58</v>
      </c>
      <c r="O91" s="4" t="s">
        <v>58</v>
      </c>
      <c r="P91" s="4" t="s">
        <v>58</v>
      </c>
      <c r="Q91" s="4" t="s">
        <v>58</v>
      </c>
      <c r="R91" s="8" t="str">
        <f t="shared" si="14"/>
        <v/>
      </c>
      <c r="S91" s="19" t="str">
        <f t="shared" si="15"/>
        <v/>
      </c>
      <c r="T91" s="19" t="str">
        <f t="shared" si="16"/>
        <v/>
      </c>
      <c r="U91" s="19" t="str">
        <f t="shared" si="17"/>
        <v/>
      </c>
      <c r="V91" s="21" t="str">
        <f t="shared" si="18"/>
        <v/>
      </c>
    </row>
    <row r="92" spans="1:23" x14ac:dyDescent="0.25">
      <c r="A92" s="17">
        <v>42887</v>
      </c>
      <c r="B92" s="17">
        <v>42916</v>
      </c>
      <c r="C92" s="17" t="s">
        <v>17</v>
      </c>
      <c r="D92" s="17" t="s">
        <v>57</v>
      </c>
      <c r="E92" s="4" t="s">
        <v>58</v>
      </c>
      <c r="F92" s="4" t="s">
        <v>58</v>
      </c>
      <c r="G92" s="4" t="s">
        <v>58</v>
      </c>
      <c r="H92" s="4" t="s">
        <v>58</v>
      </c>
      <c r="I92" s="4" t="s">
        <v>58</v>
      </c>
      <c r="J92" s="20" t="s">
        <v>58</v>
      </c>
      <c r="K92" s="20" t="s">
        <v>58</v>
      </c>
      <c r="L92" s="4" t="s">
        <v>58</v>
      </c>
      <c r="M92" s="4" t="s">
        <v>58</v>
      </c>
      <c r="N92" s="4" t="s">
        <v>58</v>
      </c>
      <c r="O92" s="4" t="s">
        <v>58</v>
      </c>
      <c r="P92" s="4" t="s">
        <v>58</v>
      </c>
      <c r="Q92" s="4" t="s">
        <v>58</v>
      </c>
      <c r="R92" s="8" t="str">
        <f t="shared" si="14"/>
        <v/>
      </c>
      <c r="S92" s="19" t="str">
        <f t="shared" si="15"/>
        <v/>
      </c>
      <c r="T92" s="19" t="str">
        <f t="shared" si="16"/>
        <v/>
      </c>
      <c r="U92" s="19" t="str">
        <f t="shared" si="17"/>
        <v/>
      </c>
      <c r="V92" s="21" t="str">
        <f t="shared" si="18"/>
        <v/>
      </c>
    </row>
    <row r="93" spans="1:23" x14ac:dyDescent="0.25">
      <c r="A93" s="17">
        <v>42887</v>
      </c>
      <c r="B93" s="17">
        <v>42916</v>
      </c>
      <c r="C93" s="17" t="s">
        <v>11</v>
      </c>
      <c r="D93" s="17" t="s">
        <v>55</v>
      </c>
      <c r="E93" s="4">
        <v>30</v>
      </c>
      <c r="F93" s="4">
        <v>1</v>
      </c>
      <c r="G93" s="4">
        <v>393</v>
      </c>
      <c r="H93" s="4">
        <v>50</v>
      </c>
      <c r="I93" s="4">
        <v>1</v>
      </c>
      <c r="J93" s="20">
        <v>0</v>
      </c>
      <c r="K93" s="20">
        <v>0</v>
      </c>
      <c r="L93" s="4" t="s">
        <v>56</v>
      </c>
      <c r="M93" s="4">
        <v>1</v>
      </c>
      <c r="N93" s="4">
        <v>3.214</v>
      </c>
      <c r="O93" s="4">
        <v>1.321</v>
      </c>
      <c r="P93" s="4">
        <v>0</v>
      </c>
      <c r="Q93" s="4">
        <v>0</v>
      </c>
      <c r="R93" s="8">
        <f t="shared" si="14"/>
        <v>0</v>
      </c>
      <c r="S93" s="19">
        <f t="shared" si="15"/>
        <v>0</v>
      </c>
      <c r="T93" s="19">
        <f t="shared" si="16"/>
        <v>0</v>
      </c>
      <c r="U93" s="19">
        <f t="shared" si="17"/>
        <v>0</v>
      </c>
      <c r="V93" s="21">
        <f t="shared" si="18"/>
        <v>0</v>
      </c>
    </row>
    <row r="94" spans="1:23" x14ac:dyDescent="0.25">
      <c r="A94" s="17">
        <v>42856</v>
      </c>
      <c r="B94" s="17">
        <v>42886</v>
      </c>
      <c r="C94" s="17" t="s">
        <v>4</v>
      </c>
      <c r="D94" s="17" t="s">
        <v>57</v>
      </c>
      <c r="E94" s="4" t="s">
        <v>58</v>
      </c>
      <c r="F94" s="4" t="s">
        <v>58</v>
      </c>
      <c r="G94" s="4" t="s">
        <v>58</v>
      </c>
      <c r="H94" s="4" t="s">
        <v>58</v>
      </c>
      <c r="I94" s="4" t="s">
        <v>58</v>
      </c>
      <c r="J94" s="20" t="s">
        <v>58</v>
      </c>
      <c r="K94" s="20" t="s">
        <v>58</v>
      </c>
      <c r="L94" s="4" t="s">
        <v>58</v>
      </c>
      <c r="M94" s="4" t="s">
        <v>58</v>
      </c>
      <c r="N94" s="4" t="s">
        <v>58</v>
      </c>
      <c r="O94" s="4" t="s">
        <v>58</v>
      </c>
      <c r="P94" s="4" t="s">
        <v>58</v>
      </c>
      <c r="Q94" s="4" t="s">
        <v>58</v>
      </c>
      <c r="R94" s="8" t="str">
        <f t="shared" si="14"/>
        <v/>
      </c>
      <c r="S94" s="19" t="str">
        <f t="shared" si="15"/>
        <v/>
      </c>
      <c r="T94" s="19" t="str">
        <f t="shared" si="16"/>
        <v/>
      </c>
      <c r="U94" s="19" t="str">
        <f t="shared" si="17"/>
        <v/>
      </c>
      <c r="V94" s="21" t="str">
        <f t="shared" si="18"/>
        <v/>
      </c>
    </row>
    <row r="95" spans="1:23" x14ac:dyDescent="0.25">
      <c r="A95" s="17">
        <v>42856</v>
      </c>
      <c r="B95" s="17">
        <v>42886</v>
      </c>
      <c r="C95" s="17" t="s">
        <v>5</v>
      </c>
      <c r="D95" s="17" t="s">
        <v>57</v>
      </c>
      <c r="E95" s="4" t="s">
        <v>58</v>
      </c>
      <c r="F95" s="4" t="s">
        <v>58</v>
      </c>
      <c r="G95" s="4" t="s">
        <v>58</v>
      </c>
      <c r="H95" s="4" t="s">
        <v>58</v>
      </c>
      <c r="I95" s="4" t="s">
        <v>58</v>
      </c>
      <c r="J95" s="20" t="s">
        <v>58</v>
      </c>
      <c r="K95" s="20" t="s">
        <v>58</v>
      </c>
      <c r="L95" s="4" t="s">
        <v>58</v>
      </c>
      <c r="M95" s="4" t="s">
        <v>58</v>
      </c>
      <c r="N95" s="4" t="s">
        <v>58</v>
      </c>
      <c r="O95" s="4" t="s">
        <v>58</v>
      </c>
      <c r="P95" s="4" t="s">
        <v>58</v>
      </c>
      <c r="Q95" s="4" t="s">
        <v>58</v>
      </c>
      <c r="R95" s="8" t="str">
        <f t="shared" si="14"/>
        <v/>
      </c>
      <c r="S95" s="19" t="str">
        <f t="shared" si="15"/>
        <v/>
      </c>
      <c r="T95" s="19" t="str">
        <f t="shared" si="16"/>
        <v/>
      </c>
      <c r="U95" s="19" t="str">
        <f t="shared" si="17"/>
        <v/>
      </c>
      <c r="V95" s="21" t="str">
        <f t="shared" si="18"/>
        <v/>
      </c>
    </row>
    <row r="96" spans="1:23" x14ac:dyDescent="0.25">
      <c r="A96" s="17">
        <v>42856</v>
      </c>
      <c r="B96" s="17">
        <v>42886</v>
      </c>
      <c r="C96" s="17" t="s">
        <v>6</v>
      </c>
      <c r="D96" s="17" t="s">
        <v>57</v>
      </c>
      <c r="E96" s="4" t="s">
        <v>58</v>
      </c>
      <c r="F96" s="4" t="s">
        <v>58</v>
      </c>
      <c r="G96" s="4" t="s">
        <v>58</v>
      </c>
      <c r="H96" s="4" t="s">
        <v>58</v>
      </c>
      <c r="I96" s="4" t="s">
        <v>58</v>
      </c>
      <c r="J96" s="20" t="s">
        <v>58</v>
      </c>
      <c r="K96" s="20" t="s">
        <v>58</v>
      </c>
      <c r="L96" s="4" t="s">
        <v>58</v>
      </c>
      <c r="M96" s="4" t="s">
        <v>58</v>
      </c>
      <c r="N96" s="4" t="s">
        <v>58</v>
      </c>
      <c r="O96" s="4" t="s">
        <v>58</v>
      </c>
      <c r="P96" s="4" t="s">
        <v>58</v>
      </c>
      <c r="Q96" s="4" t="s">
        <v>58</v>
      </c>
      <c r="R96" s="8" t="str">
        <f t="shared" si="14"/>
        <v/>
      </c>
      <c r="S96" s="19" t="str">
        <f t="shared" si="15"/>
        <v/>
      </c>
      <c r="T96" s="19" t="str">
        <f t="shared" si="16"/>
        <v/>
      </c>
      <c r="U96" s="19" t="str">
        <f t="shared" si="17"/>
        <v/>
      </c>
      <c r="V96" s="21" t="str">
        <f t="shared" si="18"/>
        <v/>
      </c>
    </row>
    <row r="97" spans="1:22" x14ac:dyDescent="0.25">
      <c r="A97" s="17">
        <v>42856</v>
      </c>
      <c r="B97" s="17">
        <v>42886</v>
      </c>
      <c r="C97" s="17" t="s">
        <v>17</v>
      </c>
      <c r="D97" s="17" t="s">
        <v>57</v>
      </c>
      <c r="E97" s="4" t="s">
        <v>58</v>
      </c>
      <c r="F97" s="4" t="s">
        <v>58</v>
      </c>
      <c r="G97" s="4" t="s">
        <v>58</v>
      </c>
      <c r="H97" s="4" t="s">
        <v>58</v>
      </c>
      <c r="I97" s="4" t="s">
        <v>58</v>
      </c>
      <c r="J97" s="20" t="s">
        <v>58</v>
      </c>
      <c r="K97" s="20" t="s">
        <v>58</v>
      </c>
      <c r="L97" s="4" t="s">
        <v>58</v>
      </c>
      <c r="M97" s="4" t="s">
        <v>58</v>
      </c>
      <c r="N97" s="4" t="s">
        <v>58</v>
      </c>
      <c r="O97" s="4" t="s">
        <v>58</v>
      </c>
      <c r="P97" s="4" t="s">
        <v>58</v>
      </c>
      <c r="Q97" s="4" t="s">
        <v>58</v>
      </c>
      <c r="R97" s="8" t="str">
        <f t="shared" si="14"/>
        <v/>
      </c>
      <c r="S97" s="19" t="str">
        <f t="shared" si="15"/>
        <v/>
      </c>
      <c r="T97" s="19" t="str">
        <f t="shared" si="16"/>
        <v/>
      </c>
      <c r="U97" s="19" t="str">
        <f t="shared" si="17"/>
        <v/>
      </c>
      <c r="V97" s="21" t="str">
        <f t="shared" si="18"/>
        <v/>
      </c>
    </row>
    <row r="98" spans="1:22" x14ac:dyDescent="0.25">
      <c r="A98" s="17">
        <v>42856</v>
      </c>
      <c r="B98" s="17">
        <v>42886</v>
      </c>
      <c r="C98" s="17" t="s">
        <v>11</v>
      </c>
      <c r="D98" s="17" t="s">
        <v>55</v>
      </c>
      <c r="E98" s="4">
        <v>31</v>
      </c>
      <c r="F98" s="4">
        <v>1</v>
      </c>
      <c r="G98" s="4">
        <v>393</v>
      </c>
      <c r="H98" s="4">
        <v>50</v>
      </c>
      <c r="I98" s="4">
        <v>1</v>
      </c>
      <c r="J98" s="20">
        <v>0</v>
      </c>
      <c r="K98" s="20">
        <v>0</v>
      </c>
      <c r="L98" s="4" t="s">
        <v>56</v>
      </c>
      <c r="M98" s="4">
        <v>1</v>
      </c>
      <c r="N98" s="4">
        <v>3.214</v>
      </c>
      <c r="O98" s="4">
        <v>1.321</v>
      </c>
      <c r="P98" s="4">
        <v>0</v>
      </c>
      <c r="Q98" s="4">
        <v>0</v>
      </c>
      <c r="R98" s="8">
        <f t="shared" si="14"/>
        <v>0</v>
      </c>
      <c r="S98" s="19">
        <f t="shared" si="15"/>
        <v>0</v>
      </c>
      <c r="T98" s="19">
        <f t="shared" si="16"/>
        <v>0</v>
      </c>
      <c r="U98" s="19">
        <f t="shared" si="17"/>
        <v>0</v>
      </c>
      <c r="V98" s="21">
        <f t="shared" si="18"/>
        <v>0</v>
      </c>
    </row>
    <row r="99" spans="1:22" x14ac:dyDescent="0.25">
      <c r="A99" s="17">
        <v>42826</v>
      </c>
      <c r="B99" s="17">
        <v>42855</v>
      </c>
      <c r="C99" s="17" t="s">
        <v>4</v>
      </c>
      <c r="D99" s="17" t="s">
        <v>57</v>
      </c>
      <c r="E99" s="4" t="s">
        <v>58</v>
      </c>
      <c r="F99" s="4" t="s">
        <v>58</v>
      </c>
      <c r="G99" s="4" t="s">
        <v>58</v>
      </c>
      <c r="H99" s="4" t="s">
        <v>58</v>
      </c>
      <c r="I99" s="4" t="s">
        <v>58</v>
      </c>
      <c r="J99" s="20" t="s">
        <v>58</v>
      </c>
      <c r="K99" s="20" t="s">
        <v>58</v>
      </c>
      <c r="L99" s="4" t="s">
        <v>58</v>
      </c>
      <c r="M99" s="4" t="s">
        <v>58</v>
      </c>
      <c r="N99" s="4" t="s">
        <v>58</v>
      </c>
      <c r="O99" s="4" t="s">
        <v>58</v>
      </c>
      <c r="P99" s="4" t="s">
        <v>58</v>
      </c>
      <c r="Q99" s="4" t="s">
        <v>58</v>
      </c>
      <c r="R99" s="8" t="str">
        <f t="shared" si="14"/>
        <v/>
      </c>
      <c r="S99" s="19" t="str">
        <f t="shared" si="15"/>
        <v/>
      </c>
      <c r="T99" s="19" t="str">
        <f t="shared" si="16"/>
        <v/>
      </c>
      <c r="U99" s="19" t="str">
        <f t="shared" si="17"/>
        <v/>
      </c>
      <c r="V99" s="21" t="str">
        <f t="shared" si="18"/>
        <v/>
      </c>
    </row>
    <row r="100" spans="1:22" x14ac:dyDescent="0.25">
      <c r="A100" s="17">
        <v>42826</v>
      </c>
      <c r="B100" s="17">
        <v>42855</v>
      </c>
      <c r="C100" s="17" t="s">
        <v>5</v>
      </c>
      <c r="D100" s="17" t="s">
        <v>57</v>
      </c>
      <c r="E100" s="4" t="s">
        <v>58</v>
      </c>
      <c r="F100" s="4" t="s">
        <v>58</v>
      </c>
      <c r="G100" s="4" t="s">
        <v>58</v>
      </c>
      <c r="H100" s="4" t="s">
        <v>58</v>
      </c>
      <c r="I100" s="4" t="s">
        <v>58</v>
      </c>
      <c r="J100" s="20" t="s">
        <v>58</v>
      </c>
      <c r="K100" s="20" t="s">
        <v>58</v>
      </c>
      <c r="L100" s="4" t="s">
        <v>58</v>
      </c>
      <c r="M100" s="4" t="s">
        <v>58</v>
      </c>
      <c r="N100" s="4" t="s">
        <v>58</v>
      </c>
      <c r="O100" s="4" t="s">
        <v>58</v>
      </c>
      <c r="P100" s="4" t="s">
        <v>58</v>
      </c>
      <c r="Q100" s="4" t="s">
        <v>58</v>
      </c>
      <c r="R100" s="8" t="str">
        <f t="shared" si="14"/>
        <v/>
      </c>
      <c r="S100" s="19" t="str">
        <f t="shared" si="15"/>
        <v/>
      </c>
      <c r="T100" s="19" t="str">
        <f t="shared" si="16"/>
        <v/>
      </c>
      <c r="U100" s="19" t="str">
        <f t="shared" si="17"/>
        <v/>
      </c>
      <c r="V100" s="21" t="str">
        <f t="shared" si="18"/>
        <v/>
      </c>
    </row>
    <row r="101" spans="1:22" x14ac:dyDescent="0.25">
      <c r="A101" s="17">
        <v>42826</v>
      </c>
      <c r="B101" s="17">
        <v>42855</v>
      </c>
      <c r="C101" s="17" t="s">
        <v>6</v>
      </c>
      <c r="D101" s="17" t="s">
        <v>57</v>
      </c>
      <c r="E101" s="4" t="s">
        <v>58</v>
      </c>
      <c r="F101" s="4" t="s">
        <v>58</v>
      </c>
      <c r="G101" s="4" t="s">
        <v>58</v>
      </c>
      <c r="H101" s="4" t="s">
        <v>58</v>
      </c>
      <c r="I101" s="4" t="s">
        <v>58</v>
      </c>
      <c r="J101" s="20" t="s">
        <v>58</v>
      </c>
      <c r="K101" s="20" t="s">
        <v>58</v>
      </c>
      <c r="L101" s="4" t="s">
        <v>58</v>
      </c>
      <c r="M101" s="4" t="s">
        <v>58</v>
      </c>
      <c r="N101" s="4" t="s">
        <v>58</v>
      </c>
      <c r="O101" s="4" t="s">
        <v>58</v>
      </c>
      <c r="P101" s="4" t="s">
        <v>58</v>
      </c>
      <c r="Q101" s="4" t="s">
        <v>58</v>
      </c>
      <c r="R101" s="8" t="str">
        <f t="shared" si="14"/>
        <v/>
      </c>
      <c r="S101" s="19" t="str">
        <f t="shared" si="15"/>
        <v/>
      </c>
      <c r="T101" s="19" t="str">
        <f t="shared" si="16"/>
        <v/>
      </c>
      <c r="U101" s="19" t="str">
        <f t="shared" si="17"/>
        <v/>
      </c>
      <c r="V101" s="21" t="str">
        <f t="shared" si="18"/>
        <v/>
      </c>
    </row>
    <row r="102" spans="1:22" x14ac:dyDescent="0.25">
      <c r="A102" s="17">
        <v>42826</v>
      </c>
      <c r="B102" s="17">
        <v>42855</v>
      </c>
      <c r="C102" s="17" t="s">
        <v>17</v>
      </c>
      <c r="D102" s="17" t="s">
        <v>57</v>
      </c>
      <c r="E102" s="4" t="s">
        <v>58</v>
      </c>
      <c r="F102" s="4" t="s">
        <v>58</v>
      </c>
      <c r="G102" s="4" t="s">
        <v>58</v>
      </c>
      <c r="H102" s="4" t="s">
        <v>58</v>
      </c>
      <c r="I102" s="4" t="s">
        <v>58</v>
      </c>
      <c r="J102" s="20" t="s">
        <v>58</v>
      </c>
      <c r="K102" s="20" t="s">
        <v>58</v>
      </c>
      <c r="L102" s="4" t="s">
        <v>58</v>
      </c>
      <c r="M102" s="4" t="s">
        <v>58</v>
      </c>
      <c r="N102" s="4" t="s">
        <v>58</v>
      </c>
      <c r="O102" s="4" t="s">
        <v>58</v>
      </c>
      <c r="P102" s="4" t="s">
        <v>58</v>
      </c>
      <c r="Q102" s="4" t="s">
        <v>58</v>
      </c>
      <c r="R102" s="8" t="str">
        <f t="shared" si="14"/>
        <v/>
      </c>
      <c r="S102" s="19" t="str">
        <f t="shared" si="15"/>
        <v/>
      </c>
      <c r="T102" s="19" t="str">
        <f t="shared" si="16"/>
        <v/>
      </c>
      <c r="U102" s="19" t="str">
        <f t="shared" si="17"/>
        <v/>
      </c>
      <c r="V102" s="21" t="str">
        <f t="shared" si="18"/>
        <v/>
      </c>
    </row>
    <row r="103" spans="1:22" x14ac:dyDescent="0.25">
      <c r="A103" s="17">
        <v>42826</v>
      </c>
      <c r="B103" s="17">
        <v>42855</v>
      </c>
      <c r="C103" s="17" t="s">
        <v>11</v>
      </c>
      <c r="D103" s="17" t="s">
        <v>55</v>
      </c>
      <c r="E103" s="4">
        <v>30</v>
      </c>
      <c r="F103" s="4">
        <v>1</v>
      </c>
      <c r="G103" s="4">
        <v>393</v>
      </c>
      <c r="H103" s="4">
        <v>50</v>
      </c>
      <c r="I103" s="4">
        <v>1</v>
      </c>
      <c r="J103" s="20">
        <v>0</v>
      </c>
      <c r="K103" s="20">
        <v>0</v>
      </c>
      <c r="L103" s="4" t="s">
        <v>56</v>
      </c>
      <c r="M103" s="4">
        <v>1</v>
      </c>
      <c r="N103" s="4">
        <v>3.214</v>
      </c>
      <c r="O103" s="4">
        <v>1.321</v>
      </c>
      <c r="P103" s="4">
        <v>0</v>
      </c>
      <c r="Q103" s="4">
        <v>0</v>
      </c>
      <c r="R103" s="8">
        <f t="shared" si="14"/>
        <v>0</v>
      </c>
      <c r="S103" s="19">
        <f t="shared" si="15"/>
        <v>0</v>
      </c>
      <c r="T103" s="19">
        <f t="shared" si="16"/>
        <v>0</v>
      </c>
      <c r="U103" s="19">
        <f t="shared" si="17"/>
        <v>0</v>
      </c>
      <c r="V103" s="21">
        <f t="shared" si="18"/>
        <v>0</v>
      </c>
    </row>
    <row r="104" spans="1:22" x14ac:dyDescent="0.25">
      <c r="A104" s="17">
        <v>42795</v>
      </c>
      <c r="B104" s="17">
        <v>42825</v>
      </c>
      <c r="C104" s="17" t="s">
        <v>4</v>
      </c>
      <c r="D104" s="17" t="s">
        <v>57</v>
      </c>
      <c r="E104" s="4" t="s">
        <v>58</v>
      </c>
      <c r="F104" s="4" t="s">
        <v>58</v>
      </c>
      <c r="G104" s="4" t="s">
        <v>58</v>
      </c>
      <c r="H104" s="4" t="s">
        <v>58</v>
      </c>
      <c r="I104" s="4" t="s">
        <v>58</v>
      </c>
      <c r="J104" s="20" t="s">
        <v>58</v>
      </c>
      <c r="K104" s="20" t="s">
        <v>58</v>
      </c>
      <c r="L104" s="4" t="s">
        <v>58</v>
      </c>
      <c r="M104" s="4" t="s">
        <v>58</v>
      </c>
      <c r="N104" s="4" t="s">
        <v>58</v>
      </c>
      <c r="O104" s="4" t="s">
        <v>58</v>
      </c>
      <c r="P104" s="4" t="s">
        <v>58</v>
      </c>
      <c r="Q104" s="4" t="s">
        <v>58</v>
      </c>
      <c r="R104" s="8" t="str">
        <f t="shared" si="14"/>
        <v/>
      </c>
      <c r="S104" s="19" t="str">
        <f t="shared" si="15"/>
        <v/>
      </c>
      <c r="T104" s="19" t="str">
        <f t="shared" si="16"/>
        <v/>
      </c>
      <c r="U104" s="19" t="str">
        <f t="shared" si="17"/>
        <v/>
      </c>
      <c r="V104" s="21" t="str">
        <f t="shared" si="18"/>
        <v/>
      </c>
    </row>
    <row r="105" spans="1:22" x14ac:dyDescent="0.25">
      <c r="A105" s="17">
        <v>42795</v>
      </c>
      <c r="B105" s="17">
        <v>42825</v>
      </c>
      <c r="C105" s="17" t="s">
        <v>5</v>
      </c>
      <c r="D105" s="17" t="s">
        <v>57</v>
      </c>
      <c r="E105" s="4" t="s">
        <v>58</v>
      </c>
      <c r="F105" s="4" t="s">
        <v>58</v>
      </c>
      <c r="G105" s="4" t="s">
        <v>58</v>
      </c>
      <c r="H105" s="4" t="s">
        <v>58</v>
      </c>
      <c r="I105" s="4" t="s">
        <v>58</v>
      </c>
      <c r="J105" s="20" t="s">
        <v>58</v>
      </c>
      <c r="K105" s="20" t="s">
        <v>58</v>
      </c>
      <c r="L105" s="4" t="s">
        <v>58</v>
      </c>
      <c r="M105" s="4" t="s">
        <v>58</v>
      </c>
      <c r="N105" s="4" t="s">
        <v>58</v>
      </c>
      <c r="O105" s="4" t="s">
        <v>58</v>
      </c>
      <c r="P105" s="4" t="s">
        <v>58</v>
      </c>
      <c r="Q105" s="4" t="s">
        <v>58</v>
      </c>
      <c r="R105" s="8" t="str">
        <f t="shared" si="14"/>
        <v/>
      </c>
      <c r="S105" s="19" t="str">
        <f t="shared" si="15"/>
        <v/>
      </c>
      <c r="T105" s="19" t="str">
        <f t="shared" si="16"/>
        <v/>
      </c>
      <c r="U105" s="19" t="str">
        <f t="shared" si="17"/>
        <v/>
      </c>
      <c r="V105" s="21" t="str">
        <f t="shared" si="18"/>
        <v/>
      </c>
    </row>
    <row r="106" spans="1:22" x14ac:dyDescent="0.25">
      <c r="A106" s="17">
        <v>42795</v>
      </c>
      <c r="B106" s="17">
        <v>42825</v>
      </c>
      <c r="C106" s="17" t="s">
        <v>6</v>
      </c>
      <c r="D106" s="17" t="s">
        <v>57</v>
      </c>
      <c r="E106" s="4" t="s">
        <v>58</v>
      </c>
      <c r="F106" s="4" t="s">
        <v>58</v>
      </c>
      <c r="G106" s="4" t="s">
        <v>58</v>
      </c>
      <c r="H106" s="4" t="s">
        <v>58</v>
      </c>
      <c r="I106" s="4" t="s">
        <v>58</v>
      </c>
      <c r="J106" s="20" t="s">
        <v>58</v>
      </c>
      <c r="K106" s="20" t="s">
        <v>58</v>
      </c>
      <c r="L106" s="4" t="s">
        <v>58</v>
      </c>
      <c r="M106" s="4" t="s">
        <v>58</v>
      </c>
      <c r="N106" s="4" t="s">
        <v>58</v>
      </c>
      <c r="O106" s="4" t="s">
        <v>58</v>
      </c>
      <c r="P106" s="4" t="s">
        <v>58</v>
      </c>
      <c r="Q106" s="4" t="s">
        <v>58</v>
      </c>
      <c r="R106" s="8" t="str">
        <f t="shared" si="14"/>
        <v/>
      </c>
      <c r="S106" s="19" t="str">
        <f t="shared" si="15"/>
        <v/>
      </c>
      <c r="T106" s="19" t="str">
        <f t="shared" si="16"/>
        <v/>
      </c>
      <c r="U106" s="19" t="str">
        <f t="shared" si="17"/>
        <v/>
      </c>
      <c r="V106" s="21" t="str">
        <f t="shared" si="18"/>
        <v/>
      </c>
    </row>
    <row r="107" spans="1:22" x14ac:dyDescent="0.25">
      <c r="A107" s="17">
        <v>42795</v>
      </c>
      <c r="B107" s="17">
        <v>42825</v>
      </c>
      <c r="C107" s="17" t="s">
        <v>17</v>
      </c>
      <c r="D107" s="17" t="s">
        <v>57</v>
      </c>
      <c r="E107" s="4" t="s">
        <v>58</v>
      </c>
      <c r="F107" s="4" t="s">
        <v>58</v>
      </c>
      <c r="G107" s="4" t="s">
        <v>58</v>
      </c>
      <c r="H107" s="4" t="s">
        <v>58</v>
      </c>
      <c r="I107" s="4" t="s">
        <v>58</v>
      </c>
      <c r="J107" s="20" t="s">
        <v>58</v>
      </c>
      <c r="K107" s="20" t="s">
        <v>58</v>
      </c>
      <c r="L107" s="4" t="s">
        <v>58</v>
      </c>
      <c r="M107" s="4" t="s">
        <v>58</v>
      </c>
      <c r="N107" s="4" t="s">
        <v>58</v>
      </c>
      <c r="O107" s="4" t="s">
        <v>58</v>
      </c>
      <c r="P107" s="4" t="s">
        <v>58</v>
      </c>
      <c r="Q107" s="4" t="s">
        <v>58</v>
      </c>
      <c r="R107" s="8" t="str">
        <f t="shared" si="14"/>
        <v/>
      </c>
      <c r="S107" s="19" t="str">
        <f t="shared" si="15"/>
        <v/>
      </c>
      <c r="T107" s="19" t="str">
        <f t="shared" si="16"/>
        <v/>
      </c>
      <c r="U107" s="19" t="str">
        <f t="shared" si="17"/>
        <v/>
      </c>
      <c r="V107" s="21" t="str">
        <f t="shared" si="18"/>
        <v/>
      </c>
    </row>
    <row r="108" spans="1:22" x14ac:dyDescent="0.25">
      <c r="A108" s="17">
        <v>42795</v>
      </c>
      <c r="B108" s="17">
        <v>42825</v>
      </c>
      <c r="C108" s="17" t="s">
        <v>11</v>
      </c>
      <c r="D108" s="17" t="s">
        <v>55</v>
      </c>
      <c r="E108" s="4">
        <v>31</v>
      </c>
      <c r="F108" s="4">
        <v>1</v>
      </c>
      <c r="G108" s="4">
        <v>393</v>
      </c>
      <c r="H108" s="4">
        <v>50</v>
      </c>
      <c r="I108" s="4">
        <v>1</v>
      </c>
      <c r="J108" s="20">
        <v>0</v>
      </c>
      <c r="K108" s="20">
        <v>0</v>
      </c>
      <c r="L108" s="4" t="s">
        <v>56</v>
      </c>
      <c r="M108" s="4">
        <v>1</v>
      </c>
      <c r="N108" s="4">
        <v>3.214</v>
      </c>
      <c r="O108" s="4">
        <v>1.321</v>
      </c>
      <c r="P108" s="4">
        <v>0</v>
      </c>
      <c r="Q108" s="4">
        <v>0</v>
      </c>
      <c r="R108" s="8">
        <f t="shared" si="14"/>
        <v>0</v>
      </c>
      <c r="S108" s="19">
        <f t="shared" si="15"/>
        <v>0</v>
      </c>
      <c r="T108" s="19">
        <f t="shared" si="16"/>
        <v>0</v>
      </c>
      <c r="U108" s="19">
        <f t="shared" si="17"/>
        <v>0</v>
      </c>
      <c r="V108" s="21">
        <f t="shared" si="18"/>
        <v>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F16"/>
  <sheetViews>
    <sheetView workbookViewId="0">
      <selection activeCell="F13" sqref="F13"/>
    </sheetView>
  </sheetViews>
  <sheetFormatPr defaultRowHeight="15" x14ac:dyDescent="0.25"/>
  <cols>
    <col min="1" max="1" width="2.85546875" customWidth="1"/>
    <col min="2" max="4" width="14.28515625" customWidth="1"/>
    <col min="5" max="5" width="2.85546875" customWidth="1"/>
    <col min="6" max="6" width="14.28515625" customWidth="1"/>
  </cols>
  <sheetData>
    <row r="2" spans="2:6" ht="30" x14ac:dyDescent="0.25">
      <c r="B2" s="11" t="s">
        <v>15</v>
      </c>
      <c r="C2" s="12">
        <v>43260</v>
      </c>
    </row>
    <row r="3" spans="2:6" ht="45" x14ac:dyDescent="0.25">
      <c r="B3" s="11" t="s">
        <v>16</v>
      </c>
      <c r="C3" s="12">
        <v>43212</v>
      </c>
    </row>
    <row r="4" spans="2:6" ht="60" x14ac:dyDescent="0.25">
      <c r="B4" s="11" t="s">
        <v>39</v>
      </c>
      <c r="C4" s="12">
        <f>EOMONTH(C2,13)+22</f>
        <v>43699</v>
      </c>
    </row>
    <row r="6" spans="2:6" ht="45" x14ac:dyDescent="0.25">
      <c r="B6" s="28" t="str">
        <f>"Unpaid Reconciliations at "&amp;TEXT(C4,"DD-MMM-YY")</f>
        <v>Unpaid Reconciliations at 22-Aug-19</v>
      </c>
      <c r="C6" s="27" t="s">
        <v>18</v>
      </c>
      <c r="D6" s="27" t="s">
        <v>19</v>
      </c>
      <c r="E6" s="26"/>
      <c r="F6" s="28" t="s">
        <v>35</v>
      </c>
    </row>
    <row r="7" spans="2:6" x14ac:dyDescent="0.25">
      <c r="B7" s="13" t="s">
        <v>4</v>
      </c>
      <c r="C7" s="14">
        <v>43191</v>
      </c>
      <c r="D7" s="14">
        <v>43260</v>
      </c>
      <c r="F7" s="22">
        <f>SUMIFS('Option_A|Recon_Data'!$V$14:$V$108,'Option_A|Recon_Data'!$C$14:$C$108,$B7)</f>
        <v>5305.050684931507</v>
      </c>
    </row>
    <row r="8" spans="2:6" x14ac:dyDescent="0.25">
      <c r="B8" s="13" t="s">
        <v>5</v>
      </c>
      <c r="C8" s="14">
        <v>43161</v>
      </c>
      <c r="D8" s="14">
        <v>43260</v>
      </c>
      <c r="F8" s="22">
        <f>SUMIFS('Option_A|Recon_Data'!$V$14:$V$108,'Option_A|Recon_Data'!$C$14:$C$108,$B8)</f>
        <v>-296.33999999999997</v>
      </c>
    </row>
    <row r="9" spans="2:6" x14ac:dyDescent="0.25">
      <c r="B9" s="13" t="s">
        <v>6</v>
      </c>
      <c r="C9" s="14">
        <v>43097</v>
      </c>
      <c r="D9" s="14">
        <v>43260</v>
      </c>
      <c r="F9" s="22">
        <f>SUMIFS('Option_A|Recon_Data'!$V$14:$V$108,'Option_A|Recon_Data'!$C$14:$C$108,$B9)</f>
        <v>-16.393439999999998</v>
      </c>
    </row>
    <row r="10" spans="2:6" x14ac:dyDescent="0.25">
      <c r="B10" s="13" t="s">
        <v>17</v>
      </c>
      <c r="C10" s="14">
        <v>42997</v>
      </c>
      <c r="D10" s="14">
        <v>43260</v>
      </c>
      <c r="F10" s="22">
        <f>SUMIFS('Option_A|Recon_Data'!$V$14:$V$108,'Option_A|Recon_Data'!$C$14:$C$108,$B10)</f>
        <v>-8.4849600000000009</v>
      </c>
    </row>
    <row r="11" spans="2:6" x14ac:dyDescent="0.25">
      <c r="B11" s="13" t="s">
        <v>11</v>
      </c>
      <c r="C11" s="14">
        <v>42795</v>
      </c>
      <c r="D11" s="14">
        <v>43260</v>
      </c>
      <c r="F11" s="22">
        <f>SUMIFS('Option_A|Recon_Data'!$V$14:$V$108,'Option_A|Recon_Data'!$C$14:$C$108,$B11)</f>
        <v>0</v>
      </c>
    </row>
    <row r="13" spans="2:6" x14ac:dyDescent="0.25">
      <c r="B13" s="13" t="s">
        <v>36</v>
      </c>
      <c r="C13" s="29"/>
      <c r="D13" s="30"/>
      <c r="F13" s="22">
        <f>SUM(F7:F11)</f>
        <v>4983.8322849315073</v>
      </c>
    </row>
    <row r="14" spans="2:6" x14ac:dyDescent="0.25">
      <c r="B14" s="23" t="s">
        <v>40</v>
      </c>
      <c r="F14" s="25" t="str">
        <f>IF(ROUND(SUM('Option_A|Recon_Data'!V:V),5)=ROUND(F13,5),"P","O")</f>
        <v>P</v>
      </c>
    </row>
    <row r="16" spans="2:6" x14ac:dyDescent="0.25">
      <c r="B16" s="23"/>
    </row>
  </sheetData>
  <mergeCells count="1">
    <mergeCell ref="C13:D13"/>
  </mergeCells>
  <conditionalFormatting sqref="F14">
    <cfRule type="cellIs" dxfId="9" priority="1" stopIfTrue="1" operator="equal">
      <formula>"P"</formula>
    </cfRule>
    <cfRule type="cellIs" dxfId="8" priority="2" stopIfTrue="1" operator="equal">
      <formula>"O"</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X123"/>
  <sheetViews>
    <sheetView workbookViewId="0">
      <pane xSplit="4" ySplit="13" topLeftCell="E14" activePane="bottomRight" state="frozen"/>
      <selection pane="topRight" activeCell="D1" sqref="D1"/>
      <selection pane="bottomLeft" activeCell="A13" sqref="A13"/>
      <selection pane="bottomRight" activeCell="A14" sqref="A14"/>
    </sheetView>
  </sheetViews>
  <sheetFormatPr defaultRowHeight="15" x14ac:dyDescent="0.25"/>
  <cols>
    <col min="1" max="11" width="14.28515625" customWidth="1"/>
    <col min="12" max="12" width="42.85546875" customWidth="1"/>
    <col min="13" max="23" width="14.28515625" customWidth="1"/>
  </cols>
  <sheetData>
    <row r="1" spans="1:24" ht="23.25" x14ac:dyDescent="0.35">
      <c r="A1" s="7" t="s">
        <v>10</v>
      </c>
      <c r="B1" s="7"/>
      <c r="D1" s="2"/>
      <c r="E1" s="2"/>
      <c r="W1" s="1"/>
    </row>
    <row r="2" spans="1:24" x14ac:dyDescent="0.25">
      <c r="A2" s="18"/>
      <c r="B2" s="18"/>
      <c r="D2" s="2"/>
      <c r="E2" s="2"/>
      <c r="W2" s="1"/>
    </row>
    <row r="3" spans="1:24" x14ac:dyDescent="0.25">
      <c r="A3" s="18" t="s">
        <v>23</v>
      </c>
      <c r="B3" s="24" t="s">
        <v>24</v>
      </c>
      <c r="C3" s="24"/>
      <c r="D3" s="2"/>
      <c r="E3" s="2"/>
      <c r="W3" s="1"/>
    </row>
    <row r="4" spans="1:24" ht="30" x14ac:dyDescent="0.25">
      <c r="A4" s="18" t="s">
        <v>38</v>
      </c>
      <c r="B4" s="24" t="s">
        <v>25</v>
      </c>
      <c r="C4" s="24"/>
      <c r="D4" s="2"/>
      <c r="E4" s="2"/>
      <c r="W4" s="1"/>
    </row>
    <row r="5" spans="1:24" x14ac:dyDescent="0.25">
      <c r="A5" s="18"/>
      <c r="B5" s="18"/>
      <c r="C5" s="24"/>
      <c r="D5" s="2"/>
      <c r="E5" s="2"/>
      <c r="W5" s="1"/>
    </row>
    <row r="6" spans="1:24" x14ac:dyDescent="0.25">
      <c r="A6" s="3" t="s">
        <v>8</v>
      </c>
      <c r="B6" s="3"/>
      <c r="C6" s="3"/>
      <c r="D6" s="2"/>
      <c r="E6" s="2"/>
      <c r="W6" s="1"/>
    </row>
    <row r="7" spans="1:24" x14ac:dyDescent="0.25">
      <c r="A7" s="4" t="s">
        <v>14</v>
      </c>
      <c r="B7" s="4"/>
      <c r="C7" s="4"/>
      <c r="D7" s="5"/>
      <c r="E7" s="5"/>
      <c r="F7" s="4"/>
      <c r="G7" s="4"/>
      <c r="H7" s="4"/>
      <c r="I7" s="4"/>
      <c r="J7" s="4"/>
      <c r="K7" s="4"/>
      <c r="L7" s="4"/>
      <c r="M7" s="4"/>
      <c r="N7" s="4"/>
      <c r="O7" s="4"/>
      <c r="P7" s="4"/>
      <c r="Q7" s="4"/>
      <c r="R7" s="4"/>
      <c r="S7" s="4"/>
      <c r="T7" s="4"/>
      <c r="U7" s="4"/>
      <c r="V7" s="4"/>
      <c r="W7" s="6"/>
      <c r="X7" s="4"/>
    </row>
    <row r="8" spans="1:24" x14ac:dyDescent="0.25">
      <c r="A8" s="4" t="s">
        <v>13</v>
      </c>
      <c r="B8" s="4"/>
      <c r="C8" s="4"/>
      <c r="D8" s="5"/>
      <c r="E8" s="5"/>
      <c r="F8" s="4"/>
      <c r="G8" s="4"/>
      <c r="H8" s="4"/>
      <c r="I8" s="4"/>
      <c r="J8" s="4"/>
      <c r="K8" s="4"/>
      <c r="L8" s="4"/>
      <c r="M8" s="4"/>
      <c r="N8" s="4"/>
      <c r="O8" s="4"/>
      <c r="P8" s="4"/>
      <c r="Q8" s="4"/>
      <c r="R8" s="4"/>
      <c r="S8" s="4"/>
      <c r="T8" s="4"/>
      <c r="U8" s="4"/>
      <c r="V8" s="4"/>
      <c r="W8" s="6"/>
      <c r="X8" s="4"/>
    </row>
    <row r="9" spans="1:24" x14ac:dyDescent="0.25">
      <c r="A9" s="4" t="s">
        <v>12</v>
      </c>
      <c r="B9" s="4"/>
      <c r="C9" s="4"/>
      <c r="D9" s="5"/>
      <c r="E9" s="5"/>
      <c r="F9" s="4"/>
      <c r="G9" s="4"/>
      <c r="H9" s="4"/>
      <c r="I9" s="4"/>
      <c r="J9" s="4"/>
      <c r="K9" s="4"/>
      <c r="L9" s="4"/>
      <c r="M9" s="4"/>
      <c r="N9" s="4"/>
      <c r="O9" s="4"/>
      <c r="P9" s="4"/>
      <c r="Q9" s="4"/>
      <c r="R9" s="4"/>
      <c r="S9" s="4"/>
      <c r="T9" s="4"/>
      <c r="U9" s="4"/>
      <c r="V9" s="4"/>
      <c r="W9" s="6"/>
      <c r="X9" s="4"/>
    </row>
    <row r="10" spans="1:24" x14ac:dyDescent="0.25">
      <c r="A10" s="4" t="s">
        <v>50</v>
      </c>
      <c r="B10" s="4"/>
      <c r="C10" s="4"/>
      <c r="D10" s="5"/>
      <c r="E10" s="5"/>
      <c r="F10" s="4"/>
      <c r="G10" s="4"/>
      <c r="H10" s="4"/>
      <c r="I10" s="4"/>
      <c r="J10" s="4"/>
      <c r="K10" s="4"/>
      <c r="L10" s="4"/>
      <c r="M10" s="4"/>
      <c r="N10" s="4"/>
      <c r="O10" s="4"/>
      <c r="P10" s="4"/>
      <c r="Q10" s="4"/>
      <c r="R10" s="4"/>
      <c r="S10" s="4"/>
      <c r="T10" s="4"/>
      <c r="U10" s="4"/>
      <c r="V10" s="4"/>
      <c r="W10" s="6"/>
      <c r="X10" s="4"/>
    </row>
    <row r="11" spans="1:24" x14ac:dyDescent="0.25">
      <c r="A11" s="4" t="s">
        <v>51</v>
      </c>
      <c r="B11" s="4"/>
      <c r="C11" s="4"/>
      <c r="D11" s="5"/>
      <c r="E11" s="5"/>
      <c r="F11" s="4"/>
      <c r="G11" s="4"/>
      <c r="H11" s="4"/>
      <c r="I11" s="4"/>
      <c r="J11" s="4"/>
      <c r="K11" s="4"/>
      <c r="L11" s="4"/>
      <c r="M11" s="4"/>
      <c r="N11" s="4"/>
      <c r="O11" s="4"/>
      <c r="P11" s="4"/>
      <c r="Q11" s="4"/>
      <c r="R11" s="4"/>
      <c r="S11" s="4"/>
      <c r="T11" s="4"/>
      <c r="U11" s="4"/>
      <c r="V11" s="4"/>
      <c r="W11" s="6"/>
      <c r="X11" s="4"/>
    </row>
    <row r="12" spans="1:24" x14ac:dyDescent="0.25">
      <c r="A12" s="18"/>
      <c r="B12" s="18"/>
      <c r="C12" s="24"/>
      <c r="D12" s="2"/>
      <c r="E12" s="2"/>
      <c r="W12" s="1"/>
    </row>
    <row r="13" spans="1:24" ht="60" x14ac:dyDescent="0.25">
      <c r="A13" s="15" t="s">
        <v>53</v>
      </c>
      <c r="B13" s="15" t="s">
        <v>54</v>
      </c>
      <c r="C13" s="15" t="s">
        <v>46</v>
      </c>
      <c r="D13" s="15" t="s">
        <v>47</v>
      </c>
      <c r="E13" s="15" t="s">
        <v>20</v>
      </c>
      <c r="F13" s="15" t="s">
        <v>0</v>
      </c>
      <c r="G13" s="15" t="s">
        <v>1</v>
      </c>
      <c r="H13" s="15" t="s">
        <v>2</v>
      </c>
      <c r="I13" s="15" t="s">
        <v>3</v>
      </c>
      <c r="J13" s="15" t="s">
        <v>21</v>
      </c>
      <c r="K13" s="15" t="s">
        <v>7</v>
      </c>
      <c r="L13" s="15" t="s">
        <v>37</v>
      </c>
      <c r="M13" s="15" t="s">
        <v>48</v>
      </c>
      <c r="N13" s="15" t="s">
        <v>26</v>
      </c>
      <c r="O13" s="15" t="s">
        <v>27</v>
      </c>
      <c r="P13" s="15" t="s">
        <v>28</v>
      </c>
      <c r="Q13" s="15" t="s">
        <v>29</v>
      </c>
      <c r="R13" s="15" t="s">
        <v>30</v>
      </c>
      <c r="S13" s="15" t="s">
        <v>31</v>
      </c>
      <c r="T13" s="15" t="s">
        <v>32</v>
      </c>
      <c r="U13" s="15" t="s">
        <v>33</v>
      </c>
      <c r="V13" s="16" t="s">
        <v>34</v>
      </c>
    </row>
    <row r="14" spans="1:24" x14ac:dyDescent="0.25">
      <c r="A14" s="17">
        <v>43255</v>
      </c>
      <c r="B14" s="17">
        <v>43260</v>
      </c>
      <c r="C14" s="17" t="s">
        <v>4</v>
      </c>
      <c r="D14" s="17" t="s">
        <v>55</v>
      </c>
      <c r="E14" s="4">
        <v>6</v>
      </c>
      <c r="F14" s="4">
        <v>1</v>
      </c>
      <c r="G14" s="4">
        <v>393</v>
      </c>
      <c r="H14" s="4">
        <v>50</v>
      </c>
      <c r="I14" s="4">
        <v>1</v>
      </c>
      <c r="J14" s="20">
        <v>27123.28767123288</v>
      </c>
      <c r="K14" s="20">
        <v>500</v>
      </c>
      <c r="L14" s="4" t="s">
        <v>56</v>
      </c>
      <c r="M14" s="4">
        <v>1</v>
      </c>
      <c r="N14" s="4">
        <v>3.214</v>
      </c>
      <c r="O14" s="4">
        <v>1.321</v>
      </c>
      <c r="P14" s="4">
        <v>0</v>
      </c>
      <c r="Q14" s="4">
        <v>0</v>
      </c>
      <c r="R14" s="8">
        <f t="shared" ref="R14:R77" si="0">IF($D14="Unpaid",N14*K14*E14/100,"")</f>
        <v>96.42</v>
      </c>
      <c r="S14" s="19">
        <f t="shared" ref="S14:S77" si="1">IF($D14="Unpaid",IF($M14=1,$J14*O14/100,0),"")</f>
        <v>358.29863013698633</v>
      </c>
      <c r="T14" s="19">
        <f t="shared" ref="T14:T77" si="2">IF($D14="Unpaid",IF($M14=2,$J14*P14/100,0),"")</f>
        <v>0</v>
      </c>
      <c r="U14" s="19">
        <f t="shared" ref="U14:U77" si="3">IF($D14="Unpaid",IF($M14=3,$J14*Q14/100,0),"")</f>
        <v>0</v>
      </c>
      <c r="V14" s="21">
        <f>IF($D14="Unpaid",SUM(R14:U14),"")</f>
        <v>454.71863013698635</v>
      </c>
    </row>
    <row r="15" spans="1:24" x14ac:dyDescent="0.25">
      <c r="A15" s="17">
        <v>43255</v>
      </c>
      <c r="B15" s="17">
        <v>43260</v>
      </c>
      <c r="C15" s="17" t="s">
        <v>5</v>
      </c>
      <c r="D15" s="17" t="s">
        <v>59</v>
      </c>
      <c r="E15" s="4" t="s">
        <v>58</v>
      </c>
      <c r="F15" s="4" t="s">
        <v>58</v>
      </c>
      <c r="G15" s="4" t="s">
        <v>58</v>
      </c>
      <c r="H15" s="4" t="s">
        <v>58</v>
      </c>
      <c r="I15" s="4" t="s">
        <v>58</v>
      </c>
      <c r="J15" s="20" t="s">
        <v>58</v>
      </c>
      <c r="K15" s="20" t="s">
        <v>58</v>
      </c>
      <c r="L15" s="4" t="s">
        <v>58</v>
      </c>
      <c r="M15" s="4" t="s">
        <v>58</v>
      </c>
      <c r="N15" s="4" t="s">
        <v>58</v>
      </c>
      <c r="O15" s="4" t="s">
        <v>58</v>
      </c>
      <c r="P15" s="4" t="s">
        <v>58</v>
      </c>
      <c r="Q15" s="4" t="s">
        <v>58</v>
      </c>
      <c r="R15" s="8" t="str">
        <f t="shared" si="0"/>
        <v/>
      </c>
      <c r="S15" s="19" t="str">
        <f t="shared" si="1"/>
        <v/>
      </c>
      <c r="T15" s="19" t="str">
        <f t="shared" si="2"/>
        <v/>
      </c>
      <c r="U15" s="19" t="str">
        <f t="shared" si="3"/>
        <v/>
      </c>
      <c r="V15" s="21" t="str">
        <f t="shared" ref="V15:V78" si="4">IF($D15="Unpaid",SUM(R15:U15),"")</f>
        <v/>
      </c>
    </row>
    <row r="16" spans="1:24" x14ac:dyDescent="0.25">
      <c r="A16" s="17">
        <v>43255</v>
      </c>
      <c r="B16" s="17">
        <v>43260</v>
      </c>
      <c r="C16" s="17" t="s">
        <v>6</v>
      </c>
      <c r="D16" s="17" t="s">
        <v>59</v>
      </c>
      <c r="E16" s="4" t="s">
        <v>58</v>
      </c>
      <c r="F16" s="4" t="s">
        <v>58</v>
      </c>
      <c r="G16" s="4" t="s">
        <v>58</v>
      </c>
      <c r="H16" s="4" t="s">
        <v>58</v>
      </c>
      <c r="I16" s="4" t="s">
        <v>58</v>
      </c>
      <c r="J16" s="20" t="s">
        <v>58</v>
      </c>
      <c r="K16" s="20" t="s">
        <v>58</v>
      </c>
      <c r="L16" s="4" t="s">
        <v>58</v>
      </c>
      <c r="M16" s="4" t="s">
        <v>58</v>
      </c>
      <c r="N16" s="4" t="s">
        <v>58</v>
      </c>
      <c r="O16" s="4" t="s">
        <v>58</v>
      </c>
      <c r="P16" s="4" t="s">
        <v>58</v>
      </c>
      <c r="Q16" s="4" t="s">
        <v>58</v>
      </c>
      <c r="R16" s="8" t="str">
        <f t="shared" si="0"/>
        <v/>
      </c>
      <c r="S16" s="19" t="str">
        <f t="shared" si="1"/>
        <v/>
      </c>
      <c r="T16" s="19" t="str">
        <f t="shared" si="2"/>
        <v/>
      </c>
      <c r="U16" s="19" t="str">
        <f t="shared" si="3"/>
        <v/>
      </c>
      <c r="V16" s="21" t="str">
        <f t="shared" si="4"/>
        <v/>
      </c>
    </row>
    <row r="17" spans="1:22" x14ac:dyDescent="0.25">
      <c r="A17" s="17">
        <v>43255</v>
      </c>
      <c r="B17" s="17">
        <v>43260</v>
      </c>
      <c r="C17" s="17" t="s">
        <v>17</v>
      </c>
      <c r="D17" s="17" t="s">
        <v>59</v>
      </c>
      <c r="E17" s="4" t="s">
        <v>58</v>
      </c>
      <c r="F17" s="4" t="s">
        <v>58</v>
      </c>
      <c r="G17" s="4" t="s">
        <v>58</v>
      </c>
      <c r="H17" s="4" t="s">
        <v>58</v>
      </c>
      <c r="I17" s="4" t="s">
        <v>58</v>
      </c>
      <c r="J17" s="20" t="s">
        <v>58</v>
      </c>
      <c r="K17" s="20" t="s">
        <v>58</v>
      </c>
      <c r="L17" s="4" t="s">
        <v>58</v>
      </c>
      <c r="M17" s="4" t="s">
        <v>58</v>
      </c>
      <c r="N17" s="4" t="s">
        <v>58</v>
      </c>
      <c r="O17" s="4" t="s">
        <v>58</v>
      </c>
      <c r="P17" s="4" t="s">
        <v>58</v>
      </c>
      <c r="Q17" s="4" t="s">
        <v>58</v>
      </c>
      <c r="R17" s="8" t="str">
        <f t="shared" si="0"/>
        <v/>
      </c>
      <c r="S17" s="19" t="str">
        <f t="shared" si="1"/>
        <v/>
      </c>
      <c r="T17" s="19" t="str">
        <f t="shared" si="2"/>
        <v/>
      </c>
      <c r="U17" s="19" t="str">
        <f t="shared" si="3"/>
        <v/>
      </c>
      <c r="V17" s="21" t="str">
        <f t="shared" si="4"/>
        <v/>
      </c>
    </row>
    <row r="18" spans="1:22" x14ac:dyDescent="0.25">
      <c r="A18" s="17">
        <v>43255</v>
      </c>
      <c r="B18" s="17">
        <v>43260</v>
      </c>
      <c r="C18" s="17" t="s">
        <v>11</v>
      </c>
      <c r="D18" s="17" t="s">
        <v>59</v>
      </c>
      <c r="E18" s="4" t="s">
        <v>58</v>
      </c>
      <c r="F18" s="4" t="s">
        <v>58</v>
      </c>
      <c r="G18" s="4" t="s">
        <v>58</v>
      </c>
      <c r="H18" s="4" t="s">
        <v>58</v>
      </c>
      <c r="I18" s="4" t="s">
        <v>58</v>
      </c>
      <c r="J18" s="20" t="s">
        <v>58</v>
      </c>
      <c r="K18" s="20" t="s">
        <v>58</v>
      </c>
      <c r="L18" s="4" t="s">
        <v>58</v>
      </c>
      <c r="M18" s="4" t="s">
        <v>58</v>
      </c>
      <c r="N18" s="4" t="s">
        <v>58</v>
      </c>
      <c r="O18" s="4" t="s">
        <v>58</v>
      </c>
      <c r="P18" s="4" t="s">
        <v>58</v>
      </c>
      <c r="Q18" s="4" t="s">
        <v>58</v>
      </c>
      <c r="R18" s="8" t="str">
        <f t="shared" si="0"/>
        <v/>
      </c>
      <c r="S18" s="19" t="str">
        <f t="shared" si="1"/>
        <v/>
      </c>
      <c r="T18" s="19" t="str">
        <f t="shared" si="2"/>
        <v/>
      </c>
      <c r="U18" s="19" t="str">
        <f t="shared" si="3"/>
        <v/>
      </c>
      <c r="V18" s="21" t="str">
        <f t="shared" si="4"/>
        <v/>
      </c>
    </row>
    <row r="19" spans="1:22" x14ac:dyDescent="0.25">
      <c r="A19" s="17">
        <v>43252</v>
      </c>
      <c r="B19" s="17">
        <v>43254</v>
      </c>
      <c r="C19" s="17" t="s">
        <v>4</v>
      </c>
      <c r="D19" s="17" t="s">
        <v>55</v>
      </c>
      <c r="E19" s="4">
        <v>3</v>
      </c>
      <c r="F19" s="4">
        <v>1</v>
      </c>
      <c r="G19" s="4">
        <v>393</v>
      </c>
      <c r="H19" s="4">
        <v>50</v>
      </c>
      <c r="I19" s="4">
        <v>1</v>
      </c>
      <c r="J19" s="20">
        <v>13561.64383561644</v>
      </c>
      <c r="K19" s="20">
        <v>500</v>
      </c>
      <c r="L19" s="4" t="s">
        <v>56</v>
      </c>
      <c r="M19" s="4">
        <v>1</v>
      </c>
      <c r="N19" s="4">
        <v>3.214</v>
      </c>
      <c r="O19" s="4">
        <v>1.321</v>
      </c>
      <c r="P19" s="4">
        <v>0</v>
      </c>
      <c r="Q19" s="4">
        <v>0</v>
      </c>
      <c r="R19" s="8">
        <f t="shared" si="0"/>
        <v>48.21</v>
      </c>
      <c r="S19" s="19">
        <f t="shared" si="1"/>
        <v>179.14931506849317</v>
      </c>
      <c r="T19" s="19">
        <f t="shared" si="2"/>
        <v>0</v>
      </c>
      <c r="U19" s="19">
        <f t="shared" si="3"/>
        <v>0</v>
      </c>
      <c r="V19" s="21">
        <f t="shared" si="4"/>
        <v>227.35931506849317</v>
      </c>
    </row>
    <row r="20" spans="1:22" x14ac:dyDescent="0.25">
      <c r="A20" s="17">
        <v>43252</v>
      </c>
      <c r="B20" s="17">
        <v>43254</v>
      </c>
      <c r="C20" s="17" t="s">
        <v>5</v>
      </c>
      <c r="D20" s="17" t="s">
        <v>55</v>
      </c>
      <c r="E20" s="4">
        <v>3</v>
      </c>
      <c r="F20" s="4">
        <v>1</v>
      </c>
      <c r="G20" s="4">
        <v>393</v>
      </c>
      <c r="H20" s="4">
        <v>50</v>
      </c>
      <c r="I20" s="4">
        <v>1</v>
      </c>
      <c r="J20" s="20">
        <v>-600</v>
      </c>
      <c r="K20" s="20">
        <v>-10</v>
      </c>
      <c r="L20" s="4" t="s">
        <v>56</v>
      </c>
      <c r="M20" s="4">
        <v>1</v>
      </c>
      <c r="N20" s="4">
        <v>3.214</v>
      </c>
      <c r="O20" s="4">
        <v>1.321</v>
      </c>
      <c r="P20" s="4">
        <v>0</v>
      </c>
      <c r="Q20" s="4">
        <v>0</v>
      </c>
      <c r="R20" s="8">
        <f t="shared" si="0"/>
        <v>-0.96420000000000006</v>
      </c>
      <c r="S20" s="19">
        <f t="shared" si="1"/>
        <v>-7.9260000000000002</v>
      </c>
      <c r="T20" s="19">
        <f t="shared" si="2"/>
        <v>0</v>
      </c>
      <c r="U20" s="19">
        <f t="shared" si="3"/>
        <v>0</v>
      </c>
      <c r="V20" s="21">
        <f t="shared" si="4"/>
        <v>-8.8902000000000001</v>
      </c>
    </row>
    <row r="21" spans="1:22" x14ac:dyDescent="0.25">
      <c r="A21" s="17">
        <v>43252</v>
      </c>
      <c r="B21" s="17">
        <v>43254</v>
      </c>
      <c r="C21" s="17" t="s">
        <v>6</v>
      </c>
      <c r="D21" s="17" t="s">
        <v>59</v>
      </c>
      <c r="E21" s="4" t="s">
        <v>58</v>
      </c>
      <c r="F21" s="4" t="s">
        <v>58</v>
      </c>
      <c r="G21" s="4" t="s">
        <v>58</v>
      </c>
      <c r="H21" s="4" t="s">
        <v>58</v>
      </c>
      <c r="I21" s="4" t="s">
        <v>58</v>
      </c>
      <c r="J21" s="20" t="s">
        <v>58</v>
      </c>
      <c r="K21" s="20" t="s">
        <v>58</v>
      </c>
      <c r="L21" s="4" t="s">
        <v>58</v>
      </c>
      <c r="M21" s="4" t="s">
        <v>58</v>
      </c>
      <c r="N21" s="4" t="s">
        <v>58</v>
      </c>
      <c r="O21" s="4" t="s">
        <v>58</v>
      </c>
      <c r="P21" s="4" t="s">
        <v>58</v>
      </c>
      <c r="Q21" s="4" t="s">
        <v>58</v>
      </c>
      <c r="R21" s="8" t="str">
        <f t="shared" si="0"/>
        <v/>
      </c>
      <c r="S21" s="19" t="str">
        <f t="shared" si="1"/>
        <v/>
      </c>
      <c r="T21" s="19" t="str">
        <f t="shared" si="2"/>
        <v/>
      </c>
      <c r="U21" s="19" t="str">
        <f t="shared" si="3"/>
        <v/>
      </c>
      <c r="V21" s="21" t="str">
        <f t="shared" si="4"/>
        <v/>
      </c>
    </row>
    <row r="22" spans="1:22" x14ac:dyDescent="0.25">
      <c r="A22" s="17">
        <v>43252</v>
      </c>
      <c r="B22" s="17">
        <v>43254</v>
      </c>
      <c r="C22" s="17" t="s">
        <v>17</v>
      </c>
      <c r="D22" s="17" t="s">
        <v>59</v>
      </c>
      <c r="E22" s="4" t="s">
        <v>58</v>
      </c>
      <c r="F22" s="4" t="s">
        <v>58</v>
      </c>
      <c r="G22" s="4" t="s">
        <v>58</v>
      </c>
      <c r="H22" s="4" t="s">
        <v>58</v>
      </c>
      <c r="I22" s="4" t="s">
        <v>58</v>
      </c>
      <c r="J22" s="20" t="s">
        <v>58</v>
      </c>
      <c r="K22" s="20" t="s">
        <v>58</v>
      </c>
      <c r="L22" s="4" t="s">
        <v>58</v>
      </c>
      <c r="M22" s="4" t="s">
        <v>58</v>
      </c>
      <c r="N22" s="4" t="s">
        <v>58</v>
      </c>
      <c r="O22" s="4" t="s">
        <v>58</v>
      </c>
      <c r="P22" s="4" t="s">
        <v>58</v>
      </c>
      <c r="Q22" s="4" t="s">
        <v>58</v>
      </c>
      <c r="R22" s="8" t="str">
        <f t="shared" si="0"/>
        <v/>
      </c>
      <c r="S22" s="19" t="str">
        <f t="shared" si="1"/>
        <v/>
      </c>
      <c r="T22" s="19" t="str">
        <f t="shared" si="2"/>
        <v/>
      </c>
      <c r="U22" s="19" t="str">
        <f t="shared" si="3"/>
        <v/>
      </c>
      <c r="V22" s="21" t="str">
        <f t="shared" si="4"/>
        <v/>
      </c>
    </row>
    <row r="23" spans="1:22" x14ac:dyDescent="0.25">
      <c r="A23" s="17">
        <v>43252</v>
      </c>
      <c r="B23" s="17">
        <v>43254</v>
      </c>
      <c r="C23" s="17" t="s">
        <v>11</v>
      </c>
      <c r="D23" s="17" t="s">
        <v>59</v>
      </c>
      <c r="E23" s="4" t="s">
        <v>58</v>
      </c>
      <c r="F23" s="4" t="s">
        <v>58</v>
      </c>
      <c r="G23" s="4" t="s">
        <v>58</v>
      </c>
      <c r="H23" s="4" t="s">
        <v>58</v>
      </c>
      <c r="I23" s="4" t="s">
        <v>58</v>
      </c>
      <c r="J23" s="20" t="s">
        <v>58</v>
      </c>
      <c r="K23" s="20" t="s">
        <v>58</v>
      </c>
      <c r="L23" s="4" t="s">
        <v>58</v>
      </c>
      <c r="M23" s="4" t="s">
        <v>58</v>
      </c>
      <c r="N23" s="4" t="s">
        <v>58</v>
      </c>
      <c r="O23" s="4" t="s">
        <v>58</v>
      </c>
      <c r="P23" s="4" t="s">
        <v>58</v>
      </c>
      <c r="Q23" s="4" t="s">
        <v>58</v>
      </c>
      <c r="R23" s="8" t="str">
        <f t="shared" si="0"/>
        <v/>
      </c>
      <c r="S23" s="19" t="str">
        <f t="shared" si="1"/>
        <v/>
      </c>
      <c r="T23" s="19" t="str">
        <f t="shared" si="2"/>
        <v/>
      </c>
      <c r="U23" s="19" t="str">
        <f t="shared" si="3"/>
        <v/>
      </c>
      <c r="V23" s="21" t="str">
        <f t="shared" si="4"/>
        <v/>
      </c>
    </row>
    <row r="24" spans="1:22" x14ac:dyDescent="0.25">
      <c r="A24" s="17">
        <v>43221</v>
      </c>
      <c r="B24" s="17">
        <v>43251</v>
      </c>
      <c r="C24" s="17" t="s">
        <v>4</v>
      </c>
      <c r="D24" s="17" t="s">
        <v>55</v>
      </c>
      <c r="E24" s="4">
        <v>31</v>
      </c>
      <c r="F24" s="4">
        <v>1</v>
      </c>
      <c r="G24" s="4">
        <v>393</v>
      </c>
      <c r="H24" s="4">
        <v>50</v>
      </c>
      <c r="I24" s="4">
        <v>1</v>
      </c>
      <c r="J24" s="20">
        <v>140136.98630136988</v>
      </c>
      <c r="K24" s="20">
        <v>500</v>
      </c>
      <c r="L24" s="4" t="s">
        <v>56</v>
      </c>
      <c r="M24" s="4">
        <v>1</v>
      </c>
      <c r="N24" s="4">
        <v>3.214</v>
      </c>
      <c r="O24" s="4">
        <v>1.321</v>
      </c>
      <c r="P24" s="4">
        <v>0</v>
      </c>
      <c r="Q24" s="4">
        <v>0</v>
      </c>
      <c r="R24" s="8">
        <f t="shared" si="0"/>
        <v>498.17</v>
      </c>
      <c r="S24" s="19">
        <f t="shared" si="1"/>
        <v>1851.209589041096</v>
      </c>
      <c r="T24" s="19">
        <f t="shared" si="2"/>
        <v>0</v>
      </c>
      <c r="U24" s="19">
        <f t="shared" si="3"/>
        <v>0</v>
      </c>
      <c r="V24" s="21">
        <f t="shared" si="4"/>
        <v>2349.3795890410961</v>
      </c>
    </row>
    <row r="25" spans="1:22" x14ac:dyDescent="0.25">
      <c r="A25" s="17">
        <v>43221</v>
      </c>
      <c r="B25" s="17">
        <v>43251</v>
      </c>
      <c r="C25" s="17" t="s">
        <v>5</v>
      </c>
      <c r="D25" s="17" t="s">
        <v>55</v>
      </c>
      <c r="E25" s="4">
        <v>31</v>
      </c>
      <c r="F25" s="4">
        <v>1</v>
      </c>
      <c r="G25" s="4">
        <v>393</v>
      </c>
      <c r="H25" s="4">
        <v>50</v>
      </c>
      <c r="I25" s="4">
        <v>1</v>
      </c>
      <c r="J25" s="20">
        <v>-6200</v>
      </c>
      <c r="K25" s="20">
        <v>-10</v>
      </c>
      <c r="L25" s="4" t="s">
        <v>56</v>
      </c>
      <c r="M25" s="4">
        <v>1</v>
      </c>
      <c r="N25" s="4">
        <v>3.214</v>
      </c>
      <c r="O25" s="4">
        <v>1.321</v>
      </c>
      <c r="P25" s="4">
        <v>0</v>
      </c>
      <c r="Q25" s="4">
        <v>0</v>
      </c>
      <c r="R25" s="8">
        <f t="shared" si="0"/>
        <v>-9.9634</v>
      </c>
      <c r="S25" s="19">
        <f t="shared" si="1"/>
        <v>-81.902000000000001</v>
      </c>
      <c r="T25" s="19">
        <f t="shared" si="2"/>
        <v>0</v>
      </c>
      <c r="U25" s="19">
        <f t="shared" si="3"/>
        <v>0</v>
      </c>
      <c r="V25" s="21">
        <f t="shared" si="4"/>
        <v>-91.865399999999994</v>
      </c>
    </row>
    <row r="26" spans="1:22" x14ac:dyDescent="0.25">
      <c r="A26" s="17">
        <v>43221</v>
      </c>
      <c r="B26" s="17">
        <v>43251</v>
      </c>
      <c r="C26" s="17" t="s">
        <v>6</v>
      </c>
      <c r="D26" s="17" t="s">
        <v>59</v>
      </c>
      <c r="E26" s="4" t="s">
        <v>58</v>
      </c>
      <c r="F26" s="4" t="s">
        <v>58</v>
      </c>
      <c r="G26" s="4" t="s">
        <v>58</v>
      </c>
      <c r="H26" s="4" t="s">
        <v>58</v>
      </c>
      <c r="I26" s="4" t="s">
        <v>58</v>
      </c>
      <c r="J26" s="20" t="s">
        <v>58</v>
      </c>
      <c r="K26" s="20" t="s">
        <v>58</v>
      </c>
      <c r="L26" s="4" t="s">
        <v>58</v>
      </c>
      <c r="M26" s="4" t="s">
        <v>58</v>
      </c>
      <c r="N26" s="4" t="s">
        <v>58</v>
      </c>
      <c r="O26" s="4" t="s">
        <v>58</v>
      </c>
      <c r="P26" s="4" t="s">
        <v>58</v>
      </c>
      <c r="Q26" s="4" t="s">
        <v>58</v>
      </c>
      <c r="R26" s="8" t="str">
        <f t="shared" si="0"/>
        <v/>
      </c>
      <c r="S26" s="19" t="str">
        <f t="shared" si="1"/>
        <v/>
      </c>
      <c r="T26" s="19" t="str">
        <f t="shared" si="2"/>
        <v/>
      </c>
      <c r="U26" s="19" t="str">
        <f t="shared" si="3"/>
        <v/>
      </c>
      <c r="V26" s="21" t="str">
        <f t="shared" si="4"/>
        <v/>
      </c>
    </row>
    <row r="27" spans="1:22" x14ac:dyDescent="0.25">
      <c r="A27" s="17">
        <v>43221</v>
      </c>
      <c r="B27" s="17">
        <v>43251</v>
      </c>
      <c r="C27" s="17" t="s">
        <v>17</v>
      </c>
      <c r="D27" s="17" t="s">
        <v>59</v>
      </c>
      <c r="E27" s="4" t="s">
        <v>58</v>
      </c>
      <c r="F27" s="4" t="s">
        <v>58</v>
      </c>
      <c r="G27" s="4" t="s">
        <v>58</v>
      </c>
      <c r="H27" s="4" t="s">
        <v>58</v>
      </c>
      <c r="I27" s="4" t="s">
        <v>58</v>
      </c>
      <c r="J27" s="20" t="s">
        <v>58</v>
      </c>
      <c r="K27" s="20" t="s">
        <v>58</v>
      </c>
      <c r="L27" s="4" t="s">
        <v>58</v>
      </c>
      <c r="M27" s="4" t="s">
        <v>58</v>
      </c>
      <c r="N27" s="4" t="s">
        <v>58</v>
      </c>
      <c r="O27" s="4" t="s">
        <v>58</v>
      </c>
      <c r="P27" s="4" t="s">
        <v>58</v>
      </c>
      <c r="Q27" s="4" t="s">
        <v>58</v>
      </c>
      <c r="R27" s="8" t="str">
        <f t="shared" si="0"/>
        <v/>
      </c>
      <c r="S27" s="19" t="str">
        <f t="shared" si="1"/>
        <v/>
      </c>
      <c r="T27" s="19" t="str">
        <f t="shared" si="2"/>
        <v/>
      </c>
      <c r="U27" s="19" t="str">
        <f t="shared" si="3"/>
        <v/>
      </c>
      <c r="V27" s="21" t="str">
        <f t="shared" si="4"/>
        <v/>
      </c>
    </row>
    <row r="28" spans="1:22" x14ac:dyDescent="0.25">
      <c r="A28" s="17">
        <v>43221</v>
      </c>
      <c r="B28" s="17">
        <v>43251</v>
      </c>
      <c r="C28" s="17" t="s">
        <v>11</v>
      </c>
      <c r="D28" s="17" t="s">
        <v>59</v>
      </c>
      <c r="E28" s="4" t="s">
        <v>58</v>
      </c>
      <c r="F28" s="4" t="s">
        <v>58</v>
      </c>
      <c r="G28" s="4" t="s">
        <v>58</v>
      </c>
      <c r="H28" s="4" t="s">
        <v>58</v>
      </c>
      <c r="I28" s="4" t="s">
        <v>58</v>
      </c>
      <c r="J28" s="20" t="s">
        <v>58</v>
      </c>
      <c r="K28" s="20" t="s">
        <v>58</v>
      </c>
      <c r="L28" s="4" t="s">
        <v>58</v>
      </c>
      <c r="M28" s="4" t="s">
        <v>58</v>
      </c>
      <c r="N28" s="4" t="s">
        <v>58</v>
      </c>
      <c r="O28" s="4" t="s">
        <v>58</v>
      </c>
      <c r="P28" s="4" t="s">
        <v>58</v>
      </c>
      <c r="Q28" s="4" t="s">
        <v>58</v>
      </c>
      <c r="R28" s="8" t="str">
        <f t="shared" si="0"/>
        <v/>
      </c>
      <c r="S28" s="19" t="str">
        <f t="shared" si="1"/>
        <v/>
      </c>
      <c r="T28" s="19" t="str">
        <f t="shared" si="2"/>
        <v/>
      </c>
      <c r="U28" s="19" t="str">
        <f t="shared" si="3"/>
        <v/>
      </c>
      <c r="V28" s="21" t="str">
        <f t="shared" si="4"/>
        <v/>
      </c>
    </row>
    <row r="29" spans="1:22" x14ac:dyDescent="0.25">
      <c r="A29" s="17">
        <v>43191</v>
      </c>
      <c r="B29" s="17">
        <v>43220</v>
      </c>
      <c r="C29" s="17" t="s">
        <v>4</v>
      </c>
      <c r="D29" s="17" t="s">
        <v>55</v>
      </c>
      <c r="E29" s="4">
        <v>30</v>
      </c>
      <c r="F29" s="4">
        <v>1</v>
      </c>
      <c r="G29" s="4">
        <v>393</v>
      </c>
      <c r="H29" s="4">
        <v>50</v>
      </c>
      <c r="I29" s="4">
        <v>1</v>
      </c>
      <c r="J29" s="20">
        <v>135616.43835616438</v>
      </c>
      <c r="K29" s="20">
        <v>500</v>
      </c>
      <c r="L29" s="4" t="s">
        <v>56</v>
      </c>
      <c r="M29" s="4">
        <v>1</v>
      </c>
      <c r="N29" s="4">
        <v>3.214</v>
      </c>
      <c r="O29" s="4">
        <v>1.321</v>
      </c>
      <c r="P29" s="4">
        <v>0</v>
      </c>
      <c r="Q29" s="4">
        <v>0</v>
      </c>
      <c r="R29" s="8">
        <f t="shared" si="0"/>
        <v>482.1</v>
      </c>
      <c r="S29" s="19">
        <f t="shared" si="1"/>
        <v>1791.4931506849314</v>
      </c>
      <c r="T29" s="19">
        <f t="shared" si="2"/>
        <v>0</v>
      </c>
      <c r="U29" s="19">
        <f t="shared" si="3"/>
        <v>0</v>
      </c>
      <c r="V29" s="21">
        <f t="shared" si="4"/>
        <v>2273.5931506849315</v>
      </c>
    </row>
    <row r="30" spans="1:22" x14ac:dyDescent="0.25">
      <c r="A30" s="17">
        <v>43191</v>
      </c>
      <c r="B30" s="17">
        <v>43220</v>
      </c>
      <c r="C30" s="17" t="s">
        <v>5</v>
      </c>
      <c r="D30" s="17" t="s">
        <v>55</v>
      </c>
      <c r="E30" s="4">
        <v>30</v>
      </c>
      <c r="F30" s="4">
        <v>1</v>
      </c>
      <c r="G30" s="4">
        <v>393</v>
      </c>
      <c r="H30" s="4">
        <v>50</v>
      </c>
      <c r="I30" s="4">
        <v>1</v>
      </c>
      <c r="J30" s="20">
        <v>-6000</v>
      </c>
      <c r="K30" s="20">
        <v>-10</v>
      </c>
      <c r="L30" s="4" t="s">
        <v>56</v>
      </c>
      <c r="M30" s="4">
        <v>1</v>
      </c>
      <c r="N30" s="4">
        <v>3.214</v>
      </c>
      <c r="O30" s="4">
        <v>1.321</v>
      </c>
      <c r="P30" s="4">
        <v>0</v>
      </c>
      <c r="Q30" s="4">
        <v>0</v>
      </c>
      <c r="R30" s="8">
        <f t="shared" si="0"/>
        <v>-9.6420000000000012</v>
      </c>
      <c r="S30" s="19">
        <f t="shared" si="1"/>
        <v>-79.260000000000005</v>
      </c>
      <c r="T30" s="19">
        <f t="shared" si="2"/>
        <v>0</v>
      </c>
      <c r="U30" s="19">
        <f t="shared" si="3"/>
        <v>0</v>
      </c>
      <c r="V30" s="21">
        <f t="shared" si="4"/>
        <v>-88.902000000000001</v>
      </c>
    </row>
    <row r="31" spans="1:22" x14ac:dyDescent="0.25">
      <c r="A31" s="17">
        <v>43191</v>
      </c>
      <c r="B31" s="17">
        <v>43220</v>
      </c>
      <c r="C31" s="17" t="s">
        <v>6</v>
      </c>
      <c r="D31" s="17" t="s">
        <v>59</v>
      </c>
      <c r="E31" s="4" t="s">
        <v>58</v>
      </c>
      <c r="F31" s="4" t="s">
        <v>58</v>
      </c>
      <c r="G31" s="4" t="s">
        <v>58</v>
      </c>
      <c r="H31" s="4" t="s">
        <v>58</v>
      </c>
      <c r="I31" s="4" t="s">
        <v>58</v>
      </c>
      <c r="J31" s="20" t="s">
        <v>58</v>
      </c>
      <c r="K31" s="20" t="s">
        <v>58</v>
      </c>
      <c r="L31" s="4" t="s">
        <v>58</v>
      </c>
      <c r="M31" s="4" t="s">
        <v>58</v>
      </c>
      <c r="N31" s="4" t="s">
        <v>58</v>
      </c>
      <c r="O31" s="4" t="s">
        <v>58</v>
      </c>
      <c r="P31" s="4" t="s">
        <v>58</v>
      </c>
      <c r="Q31" s="4" t="s">
        <v>58</v>
      </c>
      <c r="R31" s="8" t="str">
        <f t="shared" si="0"/>
        <v/>
      </c>
      <c r="S31" s="19" t="str">
        <f t="shared" si="1"/>
        <v/>
      </c>
      <c r="T31" s="19" t="str">
        <f t="shared" si="2"/>
        <v/>
      </c>
      <c r="U31" s="19" t="str">
        <f t="shared" si="3"/>
        <v/>
      </c>
      <c r="V31" s="21" t="str">
        <f t="shared" si="4"/>
        <v/>
      </c>
    </row>
    <row r="32" spans="1:22" x14ac:dyDescent="0.25">
      <c r="A32" s="17">
        <v>43191</v>
      </c>
      <c r="B32" s="17">
        <v>43220</v>
      </c>
      <c r="C32" s="17" t="s">
        <v>17</v>
      </c>
      <c r="D32" s="17" t="s">
        <v>59</v>
      </c>
      <c r="E32" s="4" t="s">
        <v>58</v>
      </c>
      <c r="F32" s="4" t="s">
        <v>58</v>
      </c>
      <c r="G32" s="4" t="s">
        <v>58</v>
      </c>
      <c r="H32" s="4" t="s">
        <v>58</v>
      </c>
      <c r="I32" s="4" t="s">
        <v>58</v>
      </c>
      <c r="J32" s="20" t="s">
        <v>58</v>
      </c>
      <c r="K32" s="20" t="s">
        <v>58</v>
      </c>
      <c r="L32" s="4" t="s">
        <v>58</v>
      </c>
      <c r="M32" s="4" t="s">
        <v>58</v>
      </c>
      <c r="N32" s="4" t="s">
        <v>58</v>
      </c>
      <c r="O32" s="4" t="s">
        <v>58</v>
      </c>
      <c r="P32" s="4" t="s">
        <v>58</v>
      </c>
      <c r="Q32" s="4" t="s">
        <v>58</v>
      </c>
      <c r="R32" s="8" t="str">
        <f t="shared" si="0"/>
        <v/>
      </c>
      <c r="S32" s="19" t="str">
        <f t="shared" si="1"/>
        <v/>
      </c>
      <c r="T32" s="19" t="str">
        <f t="shared" si="2"/>
        <v/>
      </c>
      <c r="U32" s="19" t="str">
        <f t="shared" si="3"/>
        <v/>
      </c>
      <c r="V32" s="21" t="str">
        <f t="shared" si="4"/>
        <v/>
      </c>
    </row>
    <row r="33" spans="1:22" x14ac:dyDescent="0.25">
      <c r="A33" s="17">
        <v>43191</v>
      </c>
      <c r="B33" s="17">
        <v>43220</v>
      </c>
      <c r="C33" s="17" t="s">
        <v>11</v>
      </c>
      <c r="D33" s="17" t="s">
        <v>59</v>
      </c>
      <c r="E33" s="4" t="s">
        <v>58</v>
      </c>
      <c r="F33" s="4" t="s">
        <v>58</v>
      </c>
      <c r="G33" s="4" t="s">
        <v>58</v>
      </c>
      <c r="H33" s="4" t="s">
        <v>58</v>
      </c>
      <c r="I33" s="4" t="s">
        <v>58</v>
      </c>
      <c r="J33" s="20" t="s">
        <v>58</v>
      </c>
      <c r="K33" s="20" t="s">
        <v>58</v>
      </c>
      <c r="L33" s="4" t="s">
        <v>58</v>
      </c>
      <c r="M33" s="4" t="s">
        <v>58</v>
      </c>
      <c r="N33" s="4" t="s">
        <v>58</v>
      </c>
      <c r="O33" s="4" t="s">
        <v>58</v>
      </c>
      <c r="P33" s="4" t="s">
        <v>58</v>
      </c>
      <c r="Q33" s="4" t="s">
        <v>58</v>
      </c>
      <c r="R33" s="8" t="str">
        <f t="shared" si="0"/>
        <v/>
      </c>
      <c r="S33" s="19" t="str">
        <f t="shared" si="1"/>
        <v/>
      </c>
      <c r="T33" s="19" t="str">
        <f t="shared" si="2"/>
        <v/>
      </c>
      <c r="U33" s="19" t="str">
        <f t="shared" si="3"/>
        <v/>
      </c>
      <c r="V33" s="21" t="str">
        <f t="shared" si="4"/>
        <v/>
      </c>
    </row>
    <row r="34" spans="1:22" x14ac:dyDescent="0.25">
      <c r="A34" s="17">
        <v>43186</v>
      </c>
      <c r="B34" s="17">
        <v>43190</v>
      </c>
      <c r="C34" s="17" t="s">
        <v>4</v>
      </c>
      <c r="D34" s="17" t="s">
        <v>57</v>
      </c>
      <c r="E34" s="4" t="s">
        <v>58</v>
      </c>
      <c r="F34" s="4" t="s">
        <v>58</v>
      </c>
      <c r="G34" s="4" t="s">
        <v>58</v>
      </c>
      <c r="H34" s="4" t="s">
        <v>58</v>
      </c>
      <c r="I34" s="4" t="s">
        <v>58</v>
      </c>
      <c r="J34" s="20" t="s">
        <v>58</v>
      </c>
      <c r="K34" s="20" t="s">
        <v>58</v>
      </c>
      <c r="L34" s="4" t="s">
        <v>58</v>
      </c>
      <c r="M34" s="4" t="s">
        <v>58</v>
      </c>
      <c r="N34" s="4" t="s">
        <v>58</v>
      </c>
      <c r="O34" s="4" t="s">
        <v>58</v>
      </c>
      <c r="P34" s="4" t="s">
        <v>58</v>
      </c>
      <c r="Q34" s="4" t="s">
        <v>58</v>
      </c>
      <c r="R34" s="8" t="str">
        <f t="shared" si="0"/>
        <v/>
      </c>
      <c r="S34" s="19" t="str">
        <f t="shared" si="1"/>
        <v/>
      </c>
      <c r="T34" s="19" t="str">
        <f t="shared" si="2"/>
        <v/>
      </c>
      <c r="U34" s="19" t="str">
        <f t="shared" si="3"/>
        <v/>
      </c>
      <c r="V34" s="21" t="str">
        <f t="shared" si="4"/>
        <v/>
      </c>
    </row>
    <row r="35" spans="1:22" x14ac:dyDescent="0.25">
      <c r="A35" s="17">
        <v>43186</v>
      </c>
      <c r="B35" s="17">
        <v>43190</v>
      </c>
      <c r="C35" s="17" t="s">
        <v>5</v>
      </c>
      <c r="D35" s="17" t="s">
        <v>55</v>
      </c>
      <c r="E35" s="4">
        <v>5</v>
      </c>
      <c r="F35" s="4">
        <v>1</v>
      </c>
      <c r="G35" s="4">
        <v>393</v>
      </c>
      <c r="H35" s="4">
        <v>50</v>
      </c>
      <c r="I35" s="4">
        <v>1</v>
      </c>
      <c r="J35" s="20">
        <v>-1000</v>
      </c>
      <c r="K35" s="20">
        <v>-10</v>
      </c>
      <c r="L35" s="4" t="s">
        <v>56</v>
      </c>
      <c r="M35" s="4">
        <v>1</v>
      </c>
      <c r="N35" s="4">
        <v>3.214</v>
      </c>
      <c r="O35" s="4">
        <v>1.321</v>
      </c>
      <c r="P35" s="4">
        <v>0</v>
      </c>
      <c r="Q35" s="4">
        <v>0</v>
      </c>
      <c r="R35" s="8">
        <f t="shared" si="0"/>
        <v>-1.607</v>
      </c>
      <c r="S35" s="19">
        <f t="shared" si="1"/>
        <v>-13.21</v>
      </c>
      <c r="T35" s="19">
        <f t="shared" si="2"/>
        <v>0</v>
      </c>
      <c r="U35" s="19">
        <f t="shared" si="3"/>
        <v>0</v>
      </c>
      <c r="V35" s="21">
        <f t="shared" si="4"/>
        <v>-14.817</v>
      </c>
    </row>
    <row r="36" spans="1:22" x14ac:dyDescent="0.25">
      <c r="A36" s="17">
        <v>43186</v>
      </c>
      <c r="B36" s="17">
        <v>43190</v>
      </c>
      <c r="C36" s="17" t="s">
        <v>6</v>
      </c>
      <c r="D36" s="17" t="s">
        <v>59</v>
      </c>
      <c r="E36" s="4" t="s">
        <v>58</v>
      </c>
      <c r="F36" s="4" t="s">
        <v>58</v>
      </c>
      <c r="G36" s="4" t="s">
        <v>58</v>
      </c>
      <c r="H36" s="4" t="s">
        <v>58</v>
      </c>
      <c r="I36" s="4" t="s">
        <v>58</v>
      </c>
      <c r="J36" s="20" t="s">
        <v>58</v>
      </c>
      <c r="K36" s="20" t="s">
        <v>58</v>
      </c>
      <c r="L36" s="4" t="s">
        <v>58</v>
      </c>
      <c r="M36" s="4" t="s">
        <v>58</v>
      </c>
      <c r="N36" s="4" t="s">
        <v>58</v>
      </c>
      <c r="O36" s="4" t="s">
        <v>58</v>
      </c>
      <c r="P36" s="4" t="s">
        <v>58</v>
      </c>
      <c r="Q36" s="4" t="s">
        <v>58</v>
      </c>
      <c r="R36" s="8" t="str">
        <f t="shared" si="0"/>
        <v/>
      </c>
      <c r="S36" s="19" t="str">
        <f t="shared" si="1"/>
        <v/>
      </c>
      <c r="T36" s="19" t="str">
        <f t="shared" si="2"/>
        <v/>
      </c>
      <c r="U36" s="19" t="str">
        <f t="shared" si="3"/>
        <v/>
      </c>
      <c r="V36" s="21" t="str">
        <f t="shared" si="4"/>
        <v/>
      </c>
    </row>
    <row r="37" spans="1:22" x14ac:dyDescent="0.25">
      <c r="A37" s="17">
        <v>43186</v>
      </c>
      <c r="B37" s="17">
        <v>43190</v>
      </c>
      <c r="C37" s="17" t="s">
        <v>17</v>
      </c>
      <c r="D37" s="17" t="s">
        <v>59</v>
      </c>
      <c r="E37" s="4" t="s">
        <v>58</v>
      </c>
      <c r="F37" s="4" t="s">
        <v>58</v>
      </c>
      <c r="G37" s="4" t="s">
        <v>58</v>
      </c>
      <c r="H37" s="4" t="s">
        <v>58</v>
      </c>
      <c r="I37" s="4" t="s">
        <v>58</v>
      </c>
      <c r="J37" s="20" t="s">
        <v>58</v>
      </c>
      <c r="K37" s="20" t="s">
        <v>58</v>
      </c>
      <c r="L37" s="4" t="s">
        <v>58</v>
      </c>
      <c r="M37" s="4" t="s">
        <v>58</v>
      </c>
      <c r="N37" s="4" t="s">
        <v>58</v>
      </c>
      <c r="O37" s="4" t="s">
        <v>58</v>
      </c>
      <c r="P37" s="4" t="s">
        <v>58</v>
      </c>
      <c r="Q37" s="4" t="s">
        <v>58</v>
      </c>
      <c r="R37" s="8" t="str">
        <f t="shared" si="0"/>
        <v/>
      </c>
      <c r="S37" s="19" t="str">
        <f t="shared" si="1"/>
        <v/>
      </c>
      <c r="T37" s="19" t="str">
        <f t="shared" si="2"/>
        <v/>
      </c>
      <c r="U37" s="19" t="str">
        <f t="shared" si="3"/>
        <v/>
      </c>
      <c r="V37" s="21" t="str">
        <f t="shared" si="4"/>
        <v/>
      </c>
    </row>
    <row r="38" spans="1:22" x14ac:dyDescent="0.25">
      <c r="A38" s="17">
        <v>43186</v>
      </c>
      <c r="B38" s="17">
        <v>43190</v>
      </c>
      <c r="C38" s="17" t="s">
        <v>11</v>
      </c>
      <c r="D38" s="17" t="s">
        <v>59</v>
      </c>
      <c r="E38" s="4" t="s">
        <v>58</v>
      </c>
      <c r="F38" s="4" t="s">
        <v>58</v>
      </c>
      <c r="G38" s="4" t="s">
        <v>58</v>
      </c>
      <c r="H38" s="4" t="s">
        <v>58</v>
      </c>
      <c r="I38" s="4" t="s">
        <v>58</v>
      </c>
      <c r="J38" s="20" t="s">
        <v>58</v>
      </c>
      <c r="K38" s="20" t="s">
        <v>58</v>
      </c>
      <c r="L38" s="4" t="s">
        <v>58</v>
      </c>
      <c r="M38" s="4" t="s">
        <v>58</v>
      </c>
      <c r="N38" s="4" t="s">
        <v>58</v>
      </c>
      <c r="O38" s="4" t="s">
        <v>58</v>
      </c>
      <c r="P38" s="4" t="s">
        <v>58</v>
      </c>
      <c r="Q38" s="4" t="s">
        <v>58</v>
      </c>
      <c r="R38" s="8" t="str">
        <f t="shared" si="0"/>
        <v/>
      </c>
      <c r="S38" s="19" t="str">
        <f t="shared" si="1"/>
        <v/>
      </c>
      <c r="T38" s="19" t="str">
        <f t="shared" si="2"/>
        <v/>
      </c>
      <c r="U38" s="19" t="str">
        <f t="shared" si="3"/>
        <v/>
      </c>
      <c r="V38" s="21" t="str">
        <f t="shared" si="4"/>
        <v/>
      </c>
    </row>
    <row r="39" spans="1:22" x14ac:dyDescent="0.25">
      <c r="A39" s="17">
        <v>43161</v>
      </c>
      <c r="B39" s="17">
        <v>43185</v>
      </c>
      <c r="C39" s="17" t="s">
        <v>4</v>
      </c>
      <c r="D39" s="17" t="s">
        <v>57</v>
      </c>
      <c r="E39" s="4" t="s">
        <v>58</v>
      </c>
      <c r="F39" s="4" t="s">
        <v>58</v>
      </c>
      <c r="G39" s="4" t="s">
        <v>58</v>
      </c>
      <c r="H39" s="4" t="s">
        <v>58</v>
      </c>
      <c r="I39" s="4" t="s">
        <v>58</v>
      </c>
      <c r="J39" s="20" t="s">
        <v>58</v>
      </c>
      <c r="K39" s="20" t="s">
        <v>58</v>
      </c>
      <c r="L39" s="4" t="s">
        <v>58</v>
      </c>
      <c r="M39" s="4" t="s">
        <v>58</v>
      </c>
      <c r="N39" s="4" t="s">
        <v>58</v>
      </c>
      <c r="O39" s="4" t="s">
        <v>58</v>
      </c>
      <c r="P39" s="4" t="s">
        <v>58</v>
      </c>
      <c r="Q39" s="4" t="s">
        <v>58</v>
      </c>
      <c r="R39" s="8" t="str">
        <f t="shared" si="0"/>
        <v/>
      </c>
      <c r="S39" s="19" t="str">
        <f t="shared" si="1"/>
        <v/>
      </c>
      <c r="T39" s="19" t="str">
        <f t="shared" si="2"/>
        <v/>
      </c>
      <c r="U39" s="19" t="str">
        <f t="shared" si="3"/>
        <v/>
      </c>
      <c r="V39" s="21" t="str">
        <f t="shared" si="4"/>
        <v/>
      </c>
    </row>
    <row r="40" spans="1:22" x14ac:dyDescent="0.25">
      <c r="A40" s="17">
        <v>43161</v>
      </c>
      <c r="B40" s="17">
        <v>43185</v>
      </c>
      <c r="C40" s="17" t="s">
        <v>5</v>
      </c>
      <c r="D40" s="17" t="s">
        <v>55</v>
      </c>
      <c r="E40" s="4">
        <v>25</v>
      </c>
      <c r="F40" s="4">
        <v>1</v>
      </c>
      <c r="G40" s="4">
        <v>393</v>
      </c>
      <c r="H40" s="4">
        <v>50</v>
      </c>
      <c r="I40" s="4">
        <v>1</v>
      </c>
      <c r="J40" s="20">
        <v>-5000</v>
      </c>
      <c r="K40" s="20">
        <v>-10</v>
      </c>
      <c r="L40" s="4" t="s">
        <v>56</v>
      </c>
      <c r="M40" s="4">
        <v>1</v>
      </c>
      <c r="N40" s="4">
        <v>3.214</v>
      </c>
      <c r="O40" s="4">
        <v>1.321</v>
      </c>
      <c r="P40" s="4">
        <v>0</v>
      </c>
      <c r="Q40" s="4">
        <v>0</v>
      </c>
      <c r="R40" s="8">
        <f t="shared" si="0"/>
        <v>-8.0350000000000001</v>
      </c>
      <c r="S40" s="19">
        <f t="shared" si="1"/>
        <v>-66.05</v>
      </c>
      <c r="T40" s="19">
        <f t="shared" si="2"/>
        <v>0</v>
      </c>
      <c r="U40" s="19">
        <f t="shared" si="3"/>
        <v>0</v>
      </c>
      <c r="V40" s="21">
        <f t="shared" si="4"/>
        <v>-74.084999999999994</v>
      </c>
    </row>
    <row r="41" spans="1:22" x14ac:dyDescent="0.25">
      <c r="A41" s="17">
        <v>43161</v>
      </c>
      <c r="B41" s="17">
        <v>43185</v>
      </c>
      <c r="C41" s="17" t="s">
        <v>6</v>
      </c>
      <c r="D41" s="17" t="s">
        <v>55</v>
      </c>
      <c r="E41" s="4">
        <v>25</v>
      </c>
      <c r="F41" s="4">
        <v>1</v>
      </c>
      <c r="G41" s="4">
        <v>393</v>
      </c>
      <c r="H41" s="4">
        <v>50</v>
      </c>
      <c r="I41" s="4">
        <v>1</v>
      </c>
      <c r="J41" s="20">
        <v>-250</v>
      </c>
      <c r="K41" s="20">
        <v>1</v>
      </c>
      <c r="L41" s="4" t="s">
        <v>56</v>
      </c>
      <c r="M41" s="4">
        <v>1</v>
      </c>
      <c r="N41" s="4">
        <v>3.214</v>
      </c>
      <c r="O41" s="4">
        <v>1.321</v>
      </c>
      <c r="P41" s="4">
        <v>0</v>
      </c>
      <c r="Q41" s="4">
        <v>0</v>
      </c>
      <c r="R41" s="8">
        <f t="shared" si="0"/>
        <v>0.80349999999999999</v>
      </c>
      <c r="S41" s="19">
        <f t="shared" si="1"/>
        <v>-3.3025000000000002</v>
      </c>
      <c r="T41" s="19">
        <f t="shared" si="2"/>
        <v>0</v>
      </c>
      <c r="U41" s="19">
        <f t="shared" si="3"/>
        <v>0</v>
      </c>
      <c r="V41" s="21">
        <f t="shared" si="4"/>
        <v>-2.4990000000000001</v>
      </c>
    </row>
    <row r="42" spans="1:22" x14ac:dyDescent="0.25">
      <c r="A42" s="17">
        <v>43161</v>
      </c>
      <c r="B42" s="17">
        <v>43185</v>
      </c>
      <c r="C42" s="17" t="s">
        <v>17</v>
      </c>
      <c r="D42" s="17" t="s">
        <v>59</v>
      </c>
      <c r="E42" s="4" t="s">
        <v>58</v>
      </c>
      <c r="F42" s="4" t="s">
        <v>58</v>
      </c>
      <c r="G42" s="4" t="s">
        <v>58</v>
      </c>
      <c r="H42" s="4" t="s">
        <v>58</v>
      </c>
      <c r="I42" s="4" t="s">
        <v>58</v>
      </c>
      <c r="J42" s="20" t="s">
        <v>58</v>
      </c>
      <c r="K42" s="20" t="s">
        <v>58</v>
      </c>
      <c r="L42" s="4" t="s">
        <v>58</v>
      </c>
      <c r="M42" s="4" t="s">
        <v>58</v>
      </c>
      <c r="N42" s="4" t="s">
        <v>58</v>
      </c>
      <c r="O42" s="4" t="s">
        <v>58</v>
      </c>
      <c r="P42" s="4" t="s">
        <v>58</v>
      </c>
      <c r="Q42" s="4" t="s">
        <v>58</v>
      </c>
      <c r="R42" s="8" t="str">
        <f t="shared" si="0"/>
        <v/>
      </c>
      <c r="S42" s="19" t="str">
        <f t="shared" si="1"/>
        <v/>
      </c>
      <c r="T42" s="19" t="str">
        <f t="shared" si="2"/>
        <v/>
      </c>
      <c r="U42" s="19" t="str">
        <f t="shared" si="3"/>
        <v/>
      </c>
      <c r="V42" s="21" t="str">
        <f t="shared" si="4"/>
        <v/>
      </c>
    </row>
    <row r="43" spans="1:22" x14ac:dyDescent="0.25">
      <c r="A43" s="17">
        <v>43161</v>
      </c>
      <c r="B43" s="17">
        <v>43185</v>
      </c>
      <c r="C43" s="17" t="s">
        <v>11</v>
      </c>
      <c r="D43" s="17" t="s">
        <v>59</v>
      </c>
      <c r="E43" s="4" t="s">
        <v>58</v>
      </c>
      <c r="F43" s="4" t="s">
        <v>58</v>
      </c>
      <c r="G43" s="4" t="s">
        <v>58</v>
      </c>
      <c r="H43" s="4" t="s">
        <v>58</v>
      </c>
      <c r="I43" s="4" t="s">
        <v>58</v>
      </c>
      <c r="J43" s="20" t="s">
        <v>58</v>
      </c>
      <c r="K43" s="20" t="s">
        <v>58</v>
      </c>
      <c r="L43" s="4" t="s">
        <v>58</v>
      </c>
      <c r="M43" s="4" t="s">
        <v>58</v>
      </c>
      <c r="N43" s="4" t="s">
        <v>58</v>
      </c>
      <c r="O43" s="4" t="s">
        <v>58</v>
      </c>
      <c r="P43" s="4" t="s">
        <v>58</v>
      </c>
      <c r="Q43" s="4" t="s">
        <v>58</v>
      </c>
      <c r="R43" s="8" t="str">
        <f t="shared" si="0"/>
        <v/>
      </c>
      <c r="S43" s="19" t="str">
        <f t="shared" si="1"/>
        <v/>
      </c>
      <c r="T43" s="19" t="str">
        <f t="shared" si="2"/>
        <v/>
      </c>
      <c r="U43" s="19" t="str">
        <f t="shared" si="3"/>
        <v/>
      </c>
      <c r="V43" s="21" t="str">
        <f t="shared" si="4"/>
        <v/>
      </c>
    </row>
    <row r="44" spans="1:22" x14ac:dyDescent="0.25">
      <c r="A44" s="17">
        <v>43160</v>
      </c>
      <c r="B44" s="17">
        <v>43160</v>
      </c>
      <c r="C44" s="17" t="s">
        <v>4</v>
      </c>
      <c r="D44" s="17" t="s">
        <v>57</v>
      </c>
      <c r="E44" s="4" t="s">
        <v>58</v>
      </c>
      <c r="F44" s="4" t="s">
        <v>58</v>
      </c>
      <c r="G44" s="4" t="s">
        <v>58</v>
      </c>
      <c r="H44" s="4" t="s">
        <v>58</v>
      </c>
      <c r="I44" s="4" t="s">
        <v>58</v>
      </c>
      <c r="J44" s="20" t="s">
        <v>58</v>
      </c>
      <c r="K44" s="20" t="s">
        <v>58</v>
      </c>
      <c r="L44" s="4" t="s">
        <v>58</v>
      </c>
      <c r="M44" s="4" t="s">
        <v>58</v>
      </c>
      <c r="N44" s="4" t="s">
        <v>58</v>
      </c>
      <c r="O44" s="4" t="s">
        <v>58</v>
      </c>
      <c r="P44" s="4" t="s">
        <v>58</v>
      </c>
      <c r="Q44" s="4" t="s">
        <v>58</v>
      </c>
      <c r="R44" s="8" t="str">
        <f t="shared" si="0"/>
        <v/>
      </c>
      <c r="S44" s="19" t="str">
        <f t="shared" si="1"/>
        <v/>
      </c>
      <c r="T44" s="19" t="str">
        <f t="shared" si="2"/>
        <v/>
      </c>
      <c r="U44" s="19" t="str">
        <f t="shared" si="3"/>
        <v/>
      </c>
      <c r="V44" s="21" t="str">
        <f t="shared" si="4"/>
        <v/>
      </c>
    </row>
    <row r="45" spans="1:22" x14ac:dyDescent="0.25">
      <c r="A45" s="17">
        <v>43160</v>
      </c>
      <c r="B45" s="17">
        <v>43160</v>
      </c>
      <c r="C45" s="17" t="s">
        <v>5</v>
      </c>
      <c r="D45" s="17" t="s">
        <v>57</v>
      </c>
      <c r="E45" s="4" t="s">
        <v>58</v>
      </c>
      <c r="F45" s="4" t="s">
        <v>58</v>
      </c>
      <c r="G45" s="4" t="s">
        <v>58</v>
      </c>
      <c r="H45" s="4" t="s">
        <v>58</v>
      </c>
      <c r="I45" s="4" t="s">
        <v>58</v>
      </c>
      <c r="J45" s="20" t="s">
        <v>58</v>
      </c>
      <c r="K45" s="20" t="s">
        <v>58</v>
      </c>
      <c r="L45" s="4" t="s">
        <v>58</v>
      </c>
      <c r="M45" s="4" t="s">
        <v>58</v>
      </c>
      <c r="N45" s="4" t="s">
        <v>58</v>
      </c>
      <c r="O45" s="4" t="s">
        <v>58</v>
      </c>
      <c r="P45" s="4" t="s">
        <v>58</v>
      </c>
      <c r="Q45" s="4" t="s">
        <v>58</v>
      </c>
      <c r="R45" s="8" t="str">
        <f t="shared" si="0"/>
        <v/>
      </c>
      <c r="S45" s="19" t="str">
        <f t="shared" si="1"/>
        <v/>
      </c>
      <c r="T45" s="19" t="str">
        <f t="shared" si="2"/>
        <v/>
      </c>
      <c r="U45" s="19" t="str">
        <f t="shared" si="3"/>
        <v/>
      </c>
      <c r="V45" s="21" t="str">
        <f t="shared" si="4"/>
        <v/>
      </c>
    </row>
    <row r="46" spans="1:22" x14ac:dyDescent="0.25">
      <c r="A46" s="17">
        <v>43160</v>
      </c>
      <c r="B46" s="17">
        <v>43160</v>
      </c>
      <c r="C46" s="17" t="s">
        <v>6</v>
      </c>
      <c r="D46" s="17" t="s">
        <v>55</v>
      </c>
      <c r="E46" s="4">
        <v>1</v>
      </c>
      <c r="F46" s="4">
        <v>1</v>
      </c>
      <c r="G46" s="4">
        <v>393</v>
      </c>
      <c r="H46" s="4">
        <v>50</v>
      </c>
      <c r="I46" s="4">
        <v>1</v>
      </c>
      <c r="J46" s="20">
        <v>-10</v>
      </c>
      <c r="K46" s="20">
        <v>1</v>
      </c>
      <c r="L46" s="4" t="s">
        <v>56</v>
      </c>
      <c r="M46" s="4">
        <v>1</v>
      </c>
      <c r="N46" s="4">
        <v>3.214</v>
      </c>
      <c r="O46" s="4">
        <v>1.321</v>
      </c>
      <c r="P46" s="4">
        <v>0</v>
      </c>
      <c r="Q46" s="4">
        <v>0</v>
      </c>
      <c r="R46" s="8">
        <f t="shared" si="0"/>
        <v>3.2140000000000002E-2</v>
      </c>
      <c r="S46" s="19">
        <f t="shared" si="1"/>
        <v>-0.1321</v>
      </c>
      <c r="T46" s="19">
        <f t="shared" si="2"/>
        <v>0</v>
      </c>
      <c r="U46" s="19">
        <f t="shared" si="3"/>
        <v>0</v>
      </c>
      <c r="V46" s="21">
        <f t="shared" si="4"/>
        <v>-9.9959999999999993E-2</v>
      </c>
    </row>
    <row r="47" spans="1:22" x14ac:dyDescent="0.25">
      <c r="A47" s="17">
        <v>43160</v>
      </c>
      <c r="B47" s="17">
        <v>43160</v>
      </c>
      <c r="C47" s="17" t="s">
        <v>17</v>
      </c>
      <c r="D47" s="17" t="s">
        <v>59</v>
      </c>
      <c r="E47" s="4" t="s">
        <v>58</v>
      </c>
      <c r="F47" s="4" t="s">
        <v>58</v>
      </c>
      <c r="G47" s="4" t="s">
        <v>58</v>
      </c>
      <c r="H47" s="4" t="s">
        <v>58</v>
      </c>
      <c r="I47" s="4" t="s">
        <v>58</v>
      </c>
      <c r="J47" s="20" t="s">
        <v>58</v>
      </c>
      <c r="K47" s="20" t="s">
        <v>58</v>
      </c>
      <c r="L47" s="4" t="s">
        <v>58</v>
      </c>
      <c r="M47" s="4" t="s">
        <v>58</v>
      </c>
      <c r="N47" s="4" t="s">
        <v>58</v>
      </c>
      <c r="O47" s="4" t="s">
        <v>58</v>
      </c>
      <c r="P47" s="4" t="s">
        <v>58</v>
      </c>
      <c r="Q47" s="4" t="s">
        <v>58</v>
      </c>
      <c r="R47" s="8" t="str">
        <f t="shared" si="0"/>
        <v/>
      </c>
      <c r="S47" s="19" t="str">
        <f t="shared" si="1"/>
        <v/>
      </c>
      <c r="T47" s="19" t="str">
        <f t="shared" si="2"/>
        <v/>
      </c>
      <c r="U47" s="19" t="str">
        <f t="shared" si="3"/>
        <v/>
      </c>
      <c r="V47" s="21" t="str">
        <f t="shared" si="4"/>
        <v/>
      </c>
    </row>
    <row r="48" spans="1:22" x14ac:dyDescent="0.25">
      <c r="A48" s="17">
        <v>43160</v>
      </c>
      <c r="B48" s="17">
        <v>43160</v>
      </c>
      <c r="C48" s="17" t="s">
        <v>11</v>
      </c>
      <c r="D48" s="17" t="s">
        <v>59</v>
      </c>
      <c r="E48" s="4" t="s">
        <v>58</v>
      </c>
      <c r="F48" s="4" t="s">
        <v>58</v>
      </c>
      <c r="G48" s="4" t="s">
        <v>58</v>
      </c>
      <c r="H48" s="4" t="s">
        <v>58</v>
      </c>
      <c r="I48" s="4" t="s">
        <v>58</v>
      </c>
      <c r="J48" s="20" t="s">
        <v>58</v>
      </c>
      <c r="K48" s="20" t="s">
        <v>58</v>
      </c>
      <c r="L48" s="4" t="s">
        <v>58</v>
      </c>
      <c r="M48" s="4" t="s">
        <v>58</v>
      </c>
      <c r="N48" s="4" t="s">
        <v>58</v>
      </c>
      <c r="O48" s="4" t="s">
        <v>58</v>
      </c>
      <c r="P48" s="4" t="s">
        <v>58</v>
      </c>
      <c r="Q48" s="4" t="s">
        <v>58</v>
      </c>
      <c r="R48" s="8" t="str">
        <f t="shared" si="0"/>
        <v/>
      </c>
      <c r="S48" s="19" t="str">
        <f t="shared" si="1"/>
        <v/>
      </c>
      <c r="T48" s="19" t="str">
        <f t="shared" si="2"/>
        <v/>
      </c>
      <c r="U48" s="19" t="str">
        <f t="shared" si="3"/>
        <v/>
      </c>
      <c r="V48" s="21" t="str">
        <f t="shared" si="4"/>
        <v/>
      </c>
    </row>
    <row r="49" spans="1:22" x14ac:dyDescent="0.25">
      <c r="A49" s="17">
        <v>43132</v>
      </c>
      <c r="B49" s="17">
        <v>43159</v>
      </c>
      <c r="C49" s="17" t="s">
        <v>4</v>
      </c>
      <c r="D49" s="17" t="s">
        <v>57</v>
      </c>
      <c r="E49" s="4" t="s">
        <v>58</v>
      </c>
      <c r="F49" s="4" t="s">
        <v>58</v>
      </c>
      <c r="G49" s="4" t="s">
        <v>58</v>
      </c>
      <c r="H49" s="4" t="s">
        <v>58</v>
      </c>
      <c r="I49" s="4" t="s">
        <v>58</v>
      </c>
      <c r="J49" s="20" t="s">
        <v>58</v>
      </c>
      <c r="K49" s="20" t="s">
        <v>58</v>
      </c>
      <c r="L49" s="4" t="s">
        <v>58</v>
      </c>
      <c r="M49" s="4" t="s">
        <v>58</v>
      </c>
      <c r="N49" s="4" t="s">
        <v>58</v>
      </c>
      <c r="O49" s="4" t="s">
        <v>58</v>
      </c>
      <c r="P49" s="4" t="s">
        <v>58</v>
      </c>
      <c r="Q49" s="4" t="s">
        <v>58</v>
      </c>
      <c r="R49" s="8" t="str">
        <f t="shared" si="0"/>
        <v/>
      </c>
      <c r="S49" s="19" t="str">
        <f t="shared" si="1"/>
        <v/>
      </c>
      <c r="T49" s="19" t="str">
        <f t="shared" si="2"/>
        <v/>
      </c>
      <c r="U49" s="19" t="str">
        <f t="shared" si="3"/>
        <v/>
      </c>
      <c r="V49" s="21" t="str">
        <f t="shared" si="4"/>
        <v/>
      </c>
    </row>
    <row r="50" spans="1:22" x14ac:dyDescent="0.25">
      <c r="A50" s="17">
        <v>43132</v>
      </c>
      <c r="B50" s="17">
        <v>43159</v>
      </c>
      <c r="C50" s="17" t="s">
        <v>5</v>
      </c>
      <c r="D50" s="17" t="s">
        <v>57</v>
      </c>
      <c r="E50" s="4" t="s">
        <v>58</v>
      </c>
      <c r="F50" s="4" t="s">
        <v>58</v>
      </c>
      <c r="G50" s="4" t="s">
        <v>58</v>
      </c>
      <c r="H50" s="4" t="s">
        <v>58</v>
      </c>
      <c r="I50" s="4" t="s">
        <v>58</v>
      </c>
      <c r="J50" s="20" t="s">
        <v>58</v>
      </c>
      <c r="K50" s="20" t="s">
        <v>58</v>
      </c>
      <c r="L50" s="4" t="s">
        <v>58</v>
      </c>
      <c r="M50" s="4" t="s">
        <v>58</v>
      </c>
      <c r="N50" s="4" t="s">
        <v>58</v>
      </c>
      <c r="O50" s="4" t="s">
        <v>58</v>
      </c>
      <c r="P50" s="4" t="s">
        <v>58</v>
      </c>
      <c r="Q50" s="4" t="s">
        <v>58</v>
      </c>
      <c r="R50" s="8" t="str">
        <f t="shared" si="0"/>
        <v/>
      </c>
      <c r="S50" s="19" t="str">
        <f t="shared" si="1"/>
        <v/>
      </c>
      <c r="T50" s="19" t="str">
        <f t="shared" si="2"/>
        <v/>
      </c>
      <c r="U50" s="19" t="str">
        <f t="shared" si="3"/>
        <v/>
      </c>
      <c r="V50" s="21" t="str">
        <f t="shared" si="4"/>
        <v/>
      </c>
    </row>
    <row r="51" spans="1:22" x14ac:dyDescent="0.25">
      <c r="A51" s="17">
        <v>43132</v>
      </c>
      <c r="B51" s="17">
        <v>43159</v>
      </c>
      <c r="C51" s="17" t="s">
        <v>6</v>
      </c>
      <c r="D51" s="17" t="s">
        <v>55</v>
      </c>
      <c r="E51" s="4">
        <v>28</v>
      </c>
      <c r="F51" s="4">
        <v>1</v>
      </c>
      <c r="G51" s="4">
        <v>393</v>
      </c>
      <c r="H51" s="4">
        <v>50</v>
      </c>
      <c r="I51" s="4">
        <v>1</v>
      </c>
      <c r="J51" s="20">
        <v>-280</v>
      </c>
      <c r="K51" s="20">
        <v>1</v>
      </c>
      <c r="L51" s="4" t="s">
        <v>56</v>
      </c>
      <c r="M51" s="4">
        <v>1</v>
      </c>
      <c r="N51" s="4">
        <v>3.214</v>
      </c>
      <c r="O51" s="4">
        <v>1.321</v>
      </c>
      <c r="P51" s="4">
        <v>0</v>
      </c>
      <c r="Q51" s="4">
        <v>0</v>
      </c>
      <c r="R51" s="8">
        <f t="shared" si="0"/>
        <v>0.89992000000000005</v>
      </c>
      <c r="S51" s="19">
        <f t="shared" si="1"/>
        <v>-3.6987999999999999</v>
      </c>
      <c r="T51" s="19">
        <f t="shared" si="2"/>
        <v>0</v>
      </c>
      <c r="U51" s="19">
        <f t="shared" si="3"/>
        <v>0</v>
      </c>
      <c r="V51" s="21">
        <f t="shared" si="4"/>
        <v>-2.7988799999999996</v>
      </c>
    </row>
    <row r="52" spans="1:22" x14ac:dyDescent="0.25">
      <c r="A52" s="17">
        <v>43132</v>
      </c>
      <c r="B52" s="17">
        <v>43159</v>
      </c>
      <c r="C52" s="17" t="s">
        <v>17</v>
      </c>
      <c r="D52" s="17" t="s">
        <v>59</v>
      </c>
      <c r="E52" s="4" t="s">
        <v>58</v>
      </c>
      <c r="F52" s="4" t="s">
        <v>58</v>
      </c>
      <c r="G52" s="4" t="s">
        <v>58</v>
      </c>
      <c r="H52" s="4" t="s">
        <v>58</v>
      </c>
      <c r="I52" s="4" t="s">
        <v>58</v>
      </c>
      <c r="J52" s="20" t="s">
        <v>58</v>
      </c>
      <c r="K52" s="20" t="s">
        <v>58</v>
      </c>
      <c r="L52" s="4" t="s">
        <v>58</v>
      </c>
      <c r="M52" s="4" t="s">
        <v>58</v>
      </c>
      <c r="N52" s="4" t="s">
        <v>58</v>
      </c>
      <c r="O52" s="4" t="s">
        <v>58</v>
      </c>
      <c r="P52" s="4" t="s">
        <v>58</v>
      </c>
      <c r="Q52" s="4" t="s">
        <v>58</v>
      </c>
      <c r="R52" s="8" t="str">
        <f t="shared" si="0"/>
        <v/>
      </c>
      <c r="S52" s="19" t="str">
        <f t="shared" si="1"/>
        <v/>
      </c>
      <c r="T52" s="19" t="str">
        <f t="shared" si="2"/>
        <v/>
      </c>
      <c r="U52" s="19" t="str">
        <f t="shared" si="3"/>
        <v/>
      </c>
      <c r="V52" s="21" t="str">
        <f t="shared" si="4"/>
        <v/>
      </c>
    </row>
    <row r="53" spans="1:22" x14ac:dyDescent="0.25">
      <c r="A53" s="17">
        <v>43132</v>
      </c>
      <c r="B53" s="17">
        <v>43159</v>
      </c>
      <c r="C53" s="17" t="s">
        <v>11</v>
      </c>
      <c r="D53" s="17" t="s">
        <v>59</v>
      </c>
      <c r="E53" s="4" t="s">
        <v>58</v>
      </c>
      <c r="F53" s="4" t="s">
        <v>58</v>
      </c>
      <c r="G53" s="4" t="s">
        <v>58</v>
      </c>
      <c r="H53" s="4" t="s">
        <v>58</v>
      </c>
      <c r="I53" s="4" t="s">
        <v>58</v>
      </c>
      <c r="J53" s="20" t="s">
        <v>58</v>
      </c>
      <c r="K53" s="20" t="s">
        <v>58</v>
      </c>
      <c r="L53" s="4" t="s">
        <v>58</v>
      </c>
      <c r="M53" s="4" t="s">
        <v>58</v>
      </c>
      <c r="N53" s="4" t="s">
        <v>58</v>
      </c>
      <c r="O53" s="4" t="s">
        <v>58</v>
      </c>
      <c r="P53" s="4" t="s">
        <v>58</v>
      </c>
      <c r="Q53" s="4" t="s">
        <v>58</v>
      </c>
      <c r="R53" s="8" t="str">
        <f t="shared" si="0"/>
        <v/>
      </c>
      <c r="S53" s="19" t="str">
        <f t="shared" si="1"/>
        <v/>
      </c>
      <c r="T53" s="19" t="str">
        <f t="shared" si="2"/>
        <v/>
      </c>
      <c r="U53" s="19" t="str">
        <f t="shared" si="3"/>
        <v/>
      </c>
      <c r="V53" s="21" t="str">
        <f t="shared" si="4"/>
        <v/>
      </c>
    </row>
    <row r="54" spans="1:22" x14ac:dyDescent="0.25">
      <c r="A54" s="17">
        <v>43101</v>
      </c>
      <c r="B54" s="17">
        <v>43131</v>
      </c>
      <c r="C54" s="17" t="s">
        <v>4</v>
      </c>
      <c r="D54" s="17" t="s">
        <v>57</v>
      </c>
      <c r="E54" s="4" t="s">
        <v>58</v>
      </c>
      <c r="F54" s="4" t="s">
        <v>58</v>
      </c>
      <c r="G54" s="4" t="s">
        <v>58</v>
      </c>
      <c r="H54" s="4" t="s">
        <v>58</v>
      </c>
      <c r="I54" s="4" t="s">
        <v>58</v>
      </c>
      <c r="J54" s="20" t="s">
        <v>58</v>
      </c>
      <c r="K54" s="20" t="s">
        <v>58</v>
      </c>
      <c r="L54" s="4" t="s">
        <v>58</v>
      </c>
      <c r="M54" s="4" t="s">
        <v>58</v>
      </c>
      <c r="N54" s="4" t="s">
        <v>58</v>
      </c>
      <c r="O54" s="4" t="s">
        <v>58</v>
      </c>
      <c r="P54" s="4" t="s">
        <v>58</v>
      </c>
      <c r="Q54" s="4" t="s">
        <v>58</v>
      </c>
      <c r="R54" s="8" t="str">
        <f t="shared" si="0"/>
        <v/>
      </c>
      <c r="S54" s="19" t="str">
        <f t="shared" si="1"/>
        <v/>
      </c>
      <c r="T54" s="19" t="str">
        <f t="shared" si="2"/>
        <v/>
      </c>
      <c r="U54" s="19" t="str">
        <f t="shared" si="3"/>
        <v/>
      </c>
      <c r="V54" s="21" t="str">
        <f t="shared" si="4"/>
        <v/>
      </c>
    </row>
    <row r="55" spans="1:22" x14ac:dyDescent="0.25">
      <c r="A55" s="17">
        <v>43101</v>
      </c>
      <c r="B55" s="17">
        <v>43131</v>
      </c>
      <c r="C55" s="17" t="s">
        <v>5</v>
      </c>
      <c r="D55" s="17" t="s">
        <v>57</v>
      </c>
      <c r="E55" s="4" t="s">
        <v>58</v>
      </c>
      <c r="F55" s="4" t="s">
        <v>58</v>
      </c>
      <c r="G55" s="4" t="s">
        <v>58</v>
      </c>
      <c r="H55" s="4" t="s">
        <v>58</v>
      </c>
      <c r="I55" s="4" t="s">
        <v>58</v>
      </c>
      <c r="J55" s="20" t="s">
        <v>58</v>
      </c>
      <c r="K55" s="20" t="s">
        <v>58</v>
      </c>
      <c r="L55" s="4" t="s">
        <v>58</v>
      </c>
      <c r="M55" s="4" t="s">
        <v>58</v>
      </c>
      <c r="N55" s="4" t="s">
        <v>58</v>
      </c>
      <c r="O55" s="4" t="s">
        <v>58</v>
      </c>
      <c r="P55" s="4" t="s">
        <v>58</v>
      </c>
      <c r="Q55" s="4" t="s">
        <v>58</v>
      </c>
      <c r="R55" s="8" t="str">
        <f t="shared" si="0"/>
        <v/>
      </c>
      <c r="S55" s="19" t="str">
        <f t="shared" si="1"/>
        <v/>
      </c>
      <c r="T55" s="19" t="str">
        <f t="shared" si="2"/>
        <v/>
      </c>
      <c r="U55" s="19" t="str">
        <f t="shared" si="3"/>
        <v/>
      </c>
      <c r="V55" s="21" t="str">
        <f t="shared" si="4"/>
        <v/>
      </c>
    </row>
    <row r="56" spans="1:22" x14ac:dyDescent="0.25">
      <c r="A56" s="17">
        <v>43101</v>
      </c>
      <c r="B56" s="17">
        <v>43131</v>
      </c>
      <c r="C56" s="17" t="s">
        <v>6</v>
      </c>
      <c r="D56" s="17" t="s">
        <v>55</v>
      </c>
      <c r="E56" s="4">
        <v>31</v>
      </c>
      <c r="F56" s="4">
        <v>1</v>
      </c>
      <c r="G56" s="4">
        <v>393</v>
      </c>
      <c r="H56" s="4">
        <v>50</v>
      </c>
      <c r="I56" s="4">
        <v>1</v>
      </c>
      <c r="J56" s="20">
        <v>-310</v>
      </c>
      <c r="K56" s="20">
        <v>1</v>
      </c>
      <c r="L56" s="4" t="s">
        <v>56</v>
      </c>
      <c r="M56" s="4">
        <v>1</v>
      </c>
      <c r="N56" s="4">
        <v>3.214</v>
      </c>
      <c r="O56" s="4">
        <v>1.321</v>
      </c>
      <c r="P56" s="4">
        <v>0</v>
      </c>
      <c r="Q56" s="4">
        <v>0</v>
      </c>
      <c r="R56" s="8">
        <f t="shared" si="0"/>
        <v>0.99634</v>
      </c>
      <c r="S56" s="19">
        <f t="shared" si="1"/>
        <v>-4.0950999999999995</v>
      </c>
      <c r="T56" s="19">
        <f t="shared" si="2"/>
        <v>0</v>
      </c>
      <c r="U56" s="19">
        <f t="shared" si="3"/>
        <v>0</v>
      </c>
      <c r="V56" s="21">
        <f t="shared" si="4"/>
        <v>-3.0987599999999995</v>
      </c>
    </row>
    <row r="57" spans="1:22" x14ac:dyDescent="0.25">
      <c r="A57" s="17">
        <v>43101</v>
      </c>
      <c r="B57" s="17">
        <v>43131</v>
      </c>
      <c r="C57" s="17" t="s">
        <v>17</v>
      </c>
      <c r="D57" s="17" t="s">
        <v>59</v>
      </c>
      <c r="E57" s="4" t="s">
        <v>58</v>
      </c>
      <c r="F57" s="4" t="s">
        <v>58</v>
      </c>
      <c r="G57" s="4" t="s">
        <v>58</v>
      </c>
      <c r="H57" s="4" t="s">
        <v>58</v>
      </c>
      <c r="I57" s="4" t="s">
        <v>58</v>
      </c>
      <c r="J57" s="20" t="s">
        <v>58</v>
      </c>
      <c r="K57" s="20" t="s">
        <v>58</v>
      </c>
      <c r="L57" s="4" t="s">
        <v>58</v>
      </c>
      <c r="M57" s="4" t="s">
        <v>58</v>
      </c>
      <c r="N57" s="4" t="s">
        <v>58</v>
      </c>
      <c r="O57" s="4" t="s">
        <v>58</v>
      </c>
      <c r="P57" s="4" t="s">
        <v>58</v>
      </c>
      <c r="Q57" s="4" t="s">
        <v>58</v>
      </c>
      <c r="R57" s="8" t="str">
        <f t="shared" si="0"/>
        <v/>
      </c>
      <c r="S57" s="19" t="str">
        <f t="shared" si="1"/>
        <v/>
      </c>
      <c r="T57" s="19" t="str">
        <f t="shared" si="2"/>
        <v/>
      </c>
      <c r="U57" s="19" t="str">
        <f t="shared" si="3"/>
        <v/>
      </c>
      <c r="V57" s="21" t="str">
        <f t="shared" si="4"/>
        <v/>
      </c>
    </row>
    <row r="58" spans="1:22" x14ac:dyDescent="0.25">
      <c r="A58" s="17">
        <v>43101</v>
      </c>
      <c r="B58" s="17">
        <v>43131</v>
      </c>
      <c r="C58" s="17" t="s">
        <v>11</v>
      </c>
      <c r="D58" s="17" t="s">
        <v>59</v>
      </c>
      <c r="E58" s="4" t="s">
        <v>58</v>
      </c>
      <c r="F58" s="4" t="s">
        <v>58</v>
      </c>
      <c r="G58" s="4" t="s">
        <v>58</v>
      </c>
      <c r="H58" s="4" t="s">
        <v>58</v>
      </c>
      <c r="I58" s="4" t="s">
        <v>58</v>
      </c>
      <c r="J58" s="20" t="s">
        <v>58</v>
      </c>
      <c r="K58" s="20" t="s">
        <v>58</v>
      </c>
      <c r="L58" s="4" t="s">
        <v>58</v>
      </c>
      <c r="M58" s="4" t="s">
        <v>58</v>
      </c>
      <c r="N58" s="4" t="s">
        <v>58</v>
      </c>
      <c r="O58" s="4" t="s">
        <v>58</v>
      </c>
      <c r="P58" s="4" t="s">
        <v>58</v>
      </c>
      <c r="Q58" s="4" t="s">
        <v>58</v>
      </c>
      <c r="R58" s="8" t="str">
        <f t="shared" si="0"/>
        <v/>
      </c>
      <c r="S58" s="19" t="str">
        <f t="shared" si="1"/>
        <v/>
      </c>
      <c r="T58" s="19" t="str">
        <f t="shared" si="2"/>
        <v/>
      </c>
      <c r="U58" s="19" t="str">
        <f t="shared" si="3"/>
        <v/>
      </c>
      <c r="V58" s="21" t="str">
        <f t="shared" si="4"/>
        <v/>
      </c>
    </row>
    <row r="59" spans="1:22" x14ac:dyDescent="0.25">
      <c r="A59" s="17">
        <v>43097</v>
      </c>
      <c r="B59" s="17">
        <v>43100</v>
      </c>
      <c r="C59" s="17" t="s">
        <v>4</v>
      </c>
      <c r="D59" s="17" t="s">
        <v>57</v>
      </c>
      <c r="E59" s="4" t="s">
        <v>58</v>
      </c>
      <c r="F59" s="4" t="s">
        <v>58</v>
      </c>
      <c r="G59" s="4" t="s">
        <v>58</v>
      </c>
      <c r="H59" s="4" t="s">
        <v>58</v>
      </c>
      <c r="I59" s="4" t="s">
        <v>58</v>
      </c>
      <c r="J59" s="20" t="s">
        <v>58</v>
      </c>
      <c r="K59" s="20" t="s">
        <v>58</v>
      </c>
      <c r="L59" s="4" t="s">
        <v>58</v>
      </c>
      <c r="M59" s="4" t="s">
        <v>58</v>
      </c>
      <c r="N59" s="4" t="s">
        <v>58</v>
      </c>
      <c r="O59" s="4" t="s">
        <v>58</v>
      </c>
      <c r="P59" s="4" t="s">
        <v>58</v>
      </c>
      <c r="Q59" s="4" t="s">
        <v>58</v>
      </c>
      <c r="R59" s="8" t="str">
        <f t="shared" si="0"/>
        <v/>
      </c>
      <c r="S59" s="19" t="str">
        <f t="shared" si="1"/>
        <v/>
      </c>
      <c r="T59" s="19" t="str">
        <f t="shared" si="2"/>
        <v/>
      </c>
      <c r="U59" s="19" t="str">
        <f t="shared" si="3"/>
        <v/>
      </c>
      <c r="V59" s="21" t="str">
        <f t="shared" si="4"/>
        <v/>
      </c>
    </row>
    <row r="60" spans="1:22" x14ac:dyDescent="0.25">
      <c r="A60" s="17">
        <v>43097</v>
      </c>
      <c r="B60" s="17">
        <v>43100</v>
      </c>
      <c r="C60" s="17" t="s">
        <v>5</v>
      </c>
      <c r="D60" s="17" t="s">
        <v>57</v>
      </c>
      <c r="E60" s="4" t="s">
        <v>58</v>
      </c>
      <c r="F60" s="4" t="s">
        <v>58</v>
      </c>
      <c r="G60" s="4" t="s">
        <v>58</v>
      </c>
      <c r="H60" s="4" t="s">
        <v>58</v>
      </c>
      <c r="I60" s="4" t="s">
        <v>58</v>
      </c>
      <c r="J60" s="20" t="s">
        <v>58</v>
      </c>
      <c r="K60" s="20" t="s">
        <v>58</v>
      </c>
      <c r="L60" s="4" t="s">
        <v>58</v>
      </c>
      <c r="M60" s="4" t="s">
        <v>58</v>
      </c>
      <c r="N60" s="4" t="s">
        <v>58</v>
      </c>
      <c r="O60" s="4" t="s">
        <v>58</v>
      </c>
      <c r="P60" s="4" t="s">
        <v>58</v>
      </c>
      <c r="Q60" s="4" t="s">
        <v>58</v>
      </c>
      <c r="R60" s="8" t="str">
        <f t="shared" si="0"/>
        <v/>
      </c>
      <c r="S60" s="19" t="str">
        <f t="shared" si="1"/>
        <v/>
      </c>
      <c r="T60" s="19" t="str">
        <f t="shared" si="2"/>
        <v/>
      </c>
      <c r="U60" s="19" t="str">
        <f t="shared" si="3"/>
        <v/>
      </c>
      <c r="V60" s="21" t="str">
        <f t="shared" si="4"/>
        <v/>
      </c>
    </row>
    <row r="61" spans="1:22" x14ac:dyDescent="0.25">
      <c r="A61" s="17">
        <v>43097</v>
      </c>
      <c r="B61" s="17">
        <v>43100</v>
      </c>
      <c r="C61" s="17" t="s">
        <v>6</v>
      </c>
      <c r="D61" s="17" t="s">
        <v>55</v>
      </c>
      <c r="E61" s="4">
        <v>4</v>
      </c>
      <c r="F61" s="4">
        <v>1</v>
      </c>
      <c r="G61" s="4">
        <v>393</v>
      </c>
      <c r="H61" s="4">
        <v>50</v>
      </c>
      <c r="I61" s="4">
        <v>1</v>
      </c>
      <c r="J61" s="20">
        <v>-40</v>
      </c>
      <c r="K61" s="20">
        <v>1</v>
      </c>
      <c r="L61" s="4" t="s">
        <v>56</v>
      </c>
      <c r="M61" s="4">
        <v>1</v>
      </c>
      <c r="N61" s="4">
        <v>3.214</v>
      </c>
      <c r="O61" s="4">
        <v>1.321</v>
      </c>
      <c r="P61" s="4">
        <v>0</v>
      </c>
      <c r="Q61" s="4">
        <v>0</v>
      </c>
      <c r="R61" s="8">
        <f t="shared" si="0"/>
        <v>0.12856000000000001</v>
      </c>
      <c r="S61" s="19">
        <f t="shared" si="1"/>
        <v>-0.52839999999999998</v>
      </c>
      <c r="T61" s="19">
        <f t="shared" si="2"/>
        <v>0</v>
      </c>
      <c r="U61" s="19">
        <f t="shared" si="3"/>
        <v>0</v>
      </c>
      <c r="V61" s="21">
        <f t="shared" si="4"/>
        <v>-0.39983999999999997</v>
      </c>
    </row>
    <row r="62" spans="1:22" x14ac:dyDescent="0.25">
      <c r="A62" s="17">
        <v>43097</v>
      </c>
      <c r="B62" s="17">
        <v>43100</v>
      </c>
      <c r="C62" s="17" t="s">
        <v>17</v>
      </c>
      <c r="D62" s="17" t="s">
        <v>59</v>
      </c>
      <c r="E62" s="4" t="s">
        <v>58</v>
      </c>
      <c r="F62" s="4" t="s">
        <v>58</v>
      </c>
      <c r="G62" s="4" t="s">
        <v>58</v>
      </c>
      <c r="H62" s="4" t="s">
        <v>58</v>
      </c>
      <c r="I62" s="4" t="s">
        <v>58</v>
      </c>
      <c r="J62" s="20" t="s">
        <v>58</v>
      </c>
      <c r="K62" s="20" t="s">
        <v>58</v>
      </c>
      <c r="L62" s="4" t="s">
        <v>58</v>
      </c>
      <c r="M62" s="4" t="s">
        <v>58</v>
      </c>
      <c r="N62" s="4" t="s">
        <v>58</v>
      </c>
      <c r="O62" s="4" t="s">
        <v>58</v>
      </c>
      <c r="P62" s="4" t="s">
        <v>58</v>
      </c>
      <c r="Q62" s="4" t="s">
        <v>58</v>
      </c>
      <c r="R62" s="8" t="str">
        <f t="shared" si="0"/>
        <v/>
      </c>
      <c r="S62" s="19" t="str">
        <f t="shared" si="1"/>
        <v/>
      </c>
      <c r="T62" s="19" t="str">
        <f t="shared" si="2"/>
        <v/>
      </c>
      <c r="U62" s="19" t="str">
        <f t="shared" si="3"/>
        <v/>
      </c>
      <c r="V62" s="21" t="str">
        <f t="shared" si="4"/>
        <v/>
      </c>
    </row>
    <row r="63" spans="1:22" x14ac:dyDescent="0.25">
      <c r="A63" s="17">
        <v>43097</v>
      </c>
      <c r="B63" s="17">
        <v>43100</v>
      </c>
      <c r="C63" s="17" t="s">
        <v>11</v>
      </c>
      <c r="D63" s="17" t="s">
        <v>59</v>
      </c>
      <c r="E63" s="4" t="s">
        <v>58</v>
      </c>
      <c r="F63" s="4" t="s">
        <v>58</v>
      </c>
      <c r="G63" s="4" t="s">
        <v>58</v>
      </c>
      <c r="H63" s="4" t="s">
        <v>58</v>
      </c>
      <c r="I63" s="4" t="s">
        <v>58</v>
      </c>
      <c r="J63" s="20" t="s">
        <v>58</v>
      </c>
      <c r="K63" s="20" t="s">
        <v>58</v>
      </c>
      <c r="L63" s="4" t="s">
        <v>58</v>
      </c>
      <c r="M63" s="4" t="s">
        <v>58</v>
      </c>
      <c r="N63" s="4" t="s">
        <v>58</v>
      </c>
      <c r="O63" s="4" t="s">
        <v>58</v>
      </c>
      <c r="P63" s="4" t="s">
        <v>58</v>
      </c>
      <c r="Q63" s="4" t="s">
        <v>58</v>
      </c>
      <c r="R63" s="8" t="str">
        <f t="shared" si="0"/>
        <v/>
      </c>
      <c r="S63" s="19" t="str">
        <f t="shared" si="1"/>
        <v/>
      </c>
      <c r="T63" s="19" t="str">
        <f t="shared" si="2"/>
        <v/>
      </c>
      <c r="U63" s="19" t="str">
        <f t="shared" si="3"/>
        <v/>
      </c>
      <c r="V63" s="21" t="str">
        <f t="shared" si="4"/>
        <v/>
      </c>
    </row>
    <row r="64" spans="1:22" x14ac:dyDescent="0.25">
      <c r="A64" s="17">
        <v>43083</v>
      </c>
      <c r="B64" s="17">
        <v>43096</v>
      </c>
      <c r="C64" s="17" t="s">
        <v>4</v>
      </c>
      <c r="D64" s="17" t="s">
        <v>57</v>
      </c>
      <c r="E64" s="4" t="s">
        <v>58</v>
      </c>
      <c r="F64" s="4" t="s">
        <v>58</v>
      </c>
      <c r="G64" s="4" t="s">
        <v>58</v>
      </c>
      <c r="H64" s="4" t="s">
        <v>58</v>
      </c>
      <c r="I64" s="4" t="s">
        <v>58</v>
      </c>
      <c r="J64" s="20" t="s">
        <v>58</v>
      </c>
      <c r="K64" s="20" t="s">
        <v>58</v>
      </c>
      <c r="L64" s="4" t="s">
        <v>58</v>
      </c>
      <c r="M64" s="4" t="s">
        <v>58</v>
      </c>
      <c r="N64" s="4" t="s">
        <v>58</v>
      </c>
      <c r="O64" s="4" t="s">
        <v>58</v>
      </c>
      <c r="P64" s="4" t="s">
        <v>58</v>
      </c>
      <c r="Q64" s="4" t="s">
        <v>58</v>
      </c>
      <c r="R64" s="8" t="str">
        <f t="shared" si="0"/>
        <v/>
      </c>
      <c r="S64" s="19" t="str">
        <f t="shared" si="1"/>
        <v/>
      </c>
      <c r="T64" s="19" t="str">
        <f t="shared" si="2"/>
        <v/>
      </c>
      <c r="U64" s="19" t="str">
        <f t="shared" si="3"/>
        <v/>
      </c>
      <c r="V64" s="21" t="str">
        <f t="shared" si="4"/>
        <v/>
      </c>
    </row>
    <row r="65" spans="1:22" x14ac:dyDescent="0.25">
      <c r="A65" s="17">
        <v>43083</v>
      </c>
      <c r="B65" s="17">
        <v>43096</v>
      </c>
      <c r="C65" s="17" t="s">
        <v>5</v>
      </c>
      <c r="D65" s="17" t="s">
        <v>57</v>
      </c>
      <c r="E65" s="4" t="s">
        <v>58</v>
      </c>
      <c r="F65" s="4" t="s">
        <v>58</v>
      </c>
      <c r="G65" s="4" t="s">
        <v>58</v>
      </c>
      <c r="H65" s="4" t="s">
        <v>58</v>
      </c>
      <c r="I65" s="4" t="s">
        <v>58</v>
      </c>
      <c r="J65" s="20" t="s">
        <v>58</v>
      </c>
      <c r="K65" s="20" t="s">
        <v>58</v>
      </c>
      <c r="L65" s="4" t="s">
        <v>58</v>
      </c>
      <c r="M65" s="4" t="s">
        <v>58</v>
      </c>
      <c r="N65" s="4" t="s">
        <v>58</v>
      </c>
      <c r="O65" s="4" t="s">
        <v>58</v>
      </c>
      <c r="P65" s="4" t="s">
        <v>58</v>
      </c>
      <c r="Q65" s="4" t="s">
        <v>58</v>
      </c>
      <c r="R65" s="8" t="str">
        <f t="shared" si="0"/>
        <v/>
      </c>
      <c r="S65" s="19" t="str">
        <f t="shared" si="1"/>
        <v/>
      </c>
      <c r="T65" s="19" t="str">
        <f t="shared" si="2"/>
        <v/>
      </c>
      <c r="U65" s="19" t="str">
        <f t="shared" si="3"/>
        <v/>
      </c>
      <c r="V65" s="21" t="str">
        <f t="shared" si="4"/>
        <v/>
      </c>
    </row>
    <row r="66" spans="1:22" x14ac:dyDescent="0.25">
      <c r="A66" s="17">
        <v>43083</v>
      </c>
      <c r="B66" s="17">
        <v>43096</v>
      </c>
      <c r="C66" s="17" t="s">
        <v>6</v>
      </c>
      <c r="D66" s="17" t="s">
        <v>57</v>
      </c>
      <c r="E66" s="4" t="s">
        <v>58</v>
      </c>
      <c r="F66" s="4" t="s">
        <v>58</v>
      </c>
      <c r="G66" s="4" t="s">
        <v>58</v>
      </c>
      <c r="H66" s="4" t="s">
        <v>58</v>
      </c>
      <c r="I66" s="4" t="s">
        <v>58</v>
      </c>
      <c r="J66" s="20" t="s">
        <v>58</v>
      </c>
      <c r="K66" s="20" t="s">
        <v>58</v>
      </c>
      <c r="L66" s="4" t="s">
        <v>58</v>
      </c>
      <c r="M66" s="4" t="s">
        <v>58</v>
      </c>
      <c r="N66" s="4" t="s">
        <v>58</v>
      </c>
      <c r="O66" s="4" t="s">
        <v>58</v>
      </c>
      <c r="P66" s="4" t="s">
        <v>58</v>
      </c>
      <c r="Q66" s="4" t="s">
        <v>58</v>
      </c>
      <c r="R66" s="8" t="str">
        <f t="shared" si="0"/>
        <v/>
      </c>
      <c r="S66" s="19" t="str">
        <f t="shared" si="1"/>
        <v/>
      </c>
      <c r="T66" s="19" t="str">
        <f t="shared" si="2"/>
        <v/>
      </c>
      <c r="U66" s="19" t="str">
        <f t="shared" si="3"/>
        <v/>
      </c>
      <c r="V66" s="21" t="str">
        <f t="shared" si="4"/>
        <v/>
      </c>
    </row>
    <row r="67" spans="1:22" x14ac:dyDescent="0.25">
      <c r="A67" s="17">
        <v>43083</v>
      </c>
      <c r="B67" s="17">
        <v>43096</v>
      </c>
      <c r="C67" s="17" t="s">
        <v>17</v>
      </c>
      <c r="D67" s="17" t="s">
        <v>59</v>
      </c>
      <c r="E67" s="4" t="s">
        <v>58</v>
      </c>
      <c r="F67" s="4" t="s">
        <v>58</v>
      </c>
      <c r="G67" s="4" t="s">
        <v>58</v>
      </c>
      <c r="H67" s="4" t="s">
        <v>58</v>
      </c>
      <c r="I67" s="4" t="s">
        <v>58</v>
      </c>
      <c r="J67" s="20" t="s">
        <v>58</v>
      </c>
      <c r="K67" s="20" t="s">
        <v>58</v>
      </c>
      <c r="L67" s="4" t="s">
        <v>58</v>
      </c>
      <c r="M67" s="4" t="s">
        <v>58</v>
      </c>
      <c r="N67" s="4" t="s">
        <v>58</v>
      </c>
      <c r="O67" s="4" t="s">
        <v>58</v>
      </c>
      <c r="P67" s="4" t="s">
        <v>58</v>
      </c>
      <c r="Q67" s="4" t="s">
        <v>58</v>
      </c>
      <c r="R67" s="8" t="str">
        <f t="shared" si="0"/>
        <v/>
      </c>
      <c r="S67" s="19" t="str">
        <f t="shared" si="1"/>
        <v/>
      </c>
      <c r="T67" s="19" t="str">
        <f t="shared" si="2"/>
        <v/>
      </c>
      <c r="U67" s="19" t="str">
        <f t="shared" si="3"/>
        <v/>
      </c>
      <c r="V67" s="21" t="str">
        <f t="shared" si="4"/>
        <v/>
      </c>
    </row>
    <row r="68" spans="1:22" x14ac:dyDescent="0.25">
      <c r="A68" s="17">
        <v>43083</v>
      </c>
      <c r="B68" s="17">
        <v>43096</v>
      </c>
      <c r="C68" s="17" t="s">
        <v>11</v>
      </c>
      <c r="D68" s="17" t="s">
        <v>59</v>
      </c>
      <c r="E68" s="4" t="s">
        <v>58</v>
      </c>
      <c r="F68" s="4" t="s">
        <v>58</v>
      </c>
      <c r="G68" s="4" t="s">
        <v>58</v>
      </c>
      <c r="H68" s="4" t="s">
        <v>58</v>
      </c>
      <c r="I68" s="4" t="s">
        <v>58</v>
      </c>
      <c r="J68" s="20" t="s">
        <v>58</v>
      </c>
      <c r="K68" s="20" t="s">
        <v>58</v>
      </c>
      <c r="L68" s="4" t="s">
        <v>58</v>
      </c>
      <c r="M68" s="4" t="s">
        <v>58</v>
      </c>
      <c r="N68" s="4" t="s">
        <v>58</v>
      </c>
      <c r="O68" s="4" t="s">
        <v>58</v>
      </c>
      <c r="P68" s="4" t="s">
        <v>58</v>
      </c>
      <c r="Q68" s="4" t="s">
        <v>58</v>
      </c>
      <c r="R68" s="8" t="str">
        <f t="shared" si="0"/>
        <v/>
      </c>
      <c r="S68" s="19" t="str">
        <f t="shared" si="1"/>
        <v/>
      </c>
      <c r="T68" s="19" t="str">
        <f t="shared" si="2"/>
        <v/>
      </c>
      <c r="U68" s="19" t="str">
        <f t="shared" si="3"/>
        <v/>
      </c>
      <c r="V68" s="21" t="str">
        <f t="shared" si="4"/>
        <v/>
      </c>
    </row>
    <row r="69" spans="1:22" x14ac:dyDescent="0.25">
      <c r="A69" s="17">
        <v>43070</v>
      </c>
      <c r="B69" s="17">
        <v>43082</v>
      </c>
      <c r="C69" s="17" t="s">
        <v>4</v>
      </c>
      <c r="D69" s="17" t="s">
        <v>57</v>
      </c>
      <c r="E69" s="4" t="s">
        <v>58</v>
      </c>
      <c r="F69" s="4" t="s">
        <v>58</v>
      </c>
      <c r="G69" s="4" t="s">
        <v>58</v>
      </c>
      <c r="H69" s="4" t="s">
        <v>58</v>
      </c>
      <c r="I69" s="4" t="s">
        <v>58</v>
      </c>
      <c r="J69" s="20" t="s">
        <v>58</v>
      </c>
      <c r="K69" s="20" t="s">
        <v>58</v>
      </c>
      <c r="L69" s="4" t="s">
        <v>58</v>
      </c>
      <c r="M69" s="4" t="s">
        <v>58</v>
      </c>
      <c r="N69" s="4" t="s">
        <v>58</v>
      </c>
      <c r="O69" s="4" t="s">
        <v>58</v>
      </c>
      <c r="P69" s="4" t="s">
        <v>58</v>
      </c>
      <c r="Q69" s="4" t="s">
        <v>58</v>
      </c>
      <c r="R69" s="8" t="str">
        <f t="shared" si="0"/>
        <v/>
      </c>
      <c r="S69" s="19" t="str">
        <f t="shared" si="1"/>
        <v/>
      </c>
      <c r="T69" s="19" t="str">
        <f t="shared" si="2"/>
        <v/>
      </c>
      <c r="U69" s="19" t="str">
        <f t="shared" si="3"/>
        <v/>
      </c>
      <c r="V69" s="21" t="str">
        <f t="shared" si="4"/>
        <v/>
      </c>
    </row>
    <row r="70" spans="1:22" x14ac:dyDescent="0.25">
      <c r="A70" s="17">
        <v>43070</v>
      </c>
      <c r="B70" s="17">
        <v>43082</v>
      </c>
      <c r="C70" s="17" t="s">
        <v>5</v>
      </c>
      <c r="D70" s="17" t="s">
        <v>57</v>
      </c>
      <c r="E70" s="4" t="s">
        <v>58</v>
      </c>
      <c r="F70" s="4" t="s">
        <v>58</v>
      </c>
      <c r="G70" s="4" t="s">
        <v>58</v>
      </c>
      <c r="H70" s="4" t="s">
        <v>58</v>
      </c>
      <c r="I70" s="4" t="s">
        <v>58</v>
      </c>
      <c r="J70" s="20" t="s">
        <v>58</v>
      </c>
      <c r="K70" s="20" t="s">
        <v>58</v>
      </c>
      <c r="L70" s="4" t="s">
        <v>58</v>
      </c>
      <c r="M70" s="4" t="s">
        <v>58</v>
      </c>
      <c r="N70" s="4" t="s">
        <v>58</v>
      </c>
      <c r="O70" s="4" t="s">
        <v>58</v>
      </c>
      <c r="P70" s="4" t="s">
        <v>58</v>
      </c>
      <c r="Q70" s="4" t="s">
        <v>58</v>
      </c>
      <c r="R70" s="8" t="str">
        <f t="shared" si="0"/>
        <v/>
      </c>
      <c r="S70" s="19" t="str">
        <f t="shared" si="1"/>
        <v/>
      </c>
      <c r="T70" s="19" t="str">
        <f t="shared" si="2"/>
        <v/>
      </c>
      <c r="U70" s="19" t="str">
        <f t="shared" si="3"/>
        <v/>
      </c>
      <c r="V70" s="21" t="str">
        <f t="shared" si="4"/>
        <v/>
      </c>
    </row>
    <row r="71" spans="1:22" x14ac:dyDescent="0.25">
      <c r="A71" s="17">
        <v>43070</v>
      </c>
      <c r="B71" s="17">
        <v>43082</v>
      </c>
      <c r="C71" s="17" t="s">
        <v>6</v>
      </c>
      <c r="D71" s="17" t="s">
        <v>57</v>
      </c>
      <c r="E71" s="4" t="s">
        <v>58</v>
      </c>
      <c r="F71" s="4" t="s">
        <v>58</v>
      </c>
      <c r="G71" s="4" t="s">
        <v>58</v>
      </c>
      <c r="H71" s="4" t="s">
        <v>58</v>
      </c>
      <c r="I71" s="4" t="s">
        <v>58</v>
      </c>
      <c r="J71" s="20" t="s">
        <v>58</v>
      </c>
      <c r="K71" s="20" t="s">
        <v>58</v>
      </c>
      <c r="L71" s="4" t="s">
        <v>58</v>
      </c>
      <c r="M71" s="4" t="s">
        <v>58</v>
      </c>
      <c r="N71" s="4" t="s">
        <v>58</v>
      </c>
      <c r="O71" s="4" t="s">
        <v>58</v>
      </c>
      <c r="P71" s="4" t="s">
        <v>58</v>
      </c>
      <c r="Q71" s="4" t="s">
        <v>58</v>
      </c>
      <c r="R71" s="8" t="str">
        <f t="shared" si="0"/>
        <v/>
      </c>
      <c r="S71" s="19" t="str">
        <f t="shared" si="1"/>
        <v/>
      </c>
      <c r="T71" s="19" t="str">
        <f t="shared" si="2"/>
        <v/>
      </c>
      <c r="U71" s="19" t="str">
        <f t="shared" si="3"/>
        <v/>
      </c>
      <c r="V71" s="21" t="str">
        <f t="shared" si="4"/>
        <v/>
      </c>
    </row>
    <row r="72" spans="1:22" x14ac:dyDescent="0.25">
      <c r="A72" s="17">
        <v>43070</v>
      </c>
      <c r="B72" s="17">
        <v>43082</v>
      </c>
      <c r="C72" s="17" t="s">
        <v>17</v>
      </c>
      <c r="D72" s="17" t="s">
        <v>55</v>
      </c>
      <c r="E72" s="4">
        <v>13</v>
      </c>
      <c r="F72" s="4">
        <v>1</v>
      </c>
      <c r="G72" s="4">
        <v>393</v>
      </c>
      <c r="H72" s="4">
        <v>50</v>
      </c>
      <c r="I72" s="4">
        <v>1</v>
      </c>
      <c r="J72" s="20">
        <v>0</v>
      </c>
      <c r="K72" s="20">
        <v>-1</v>
      </c>
      <c r="L72" s="4" t="s">
        <v>56</v>
      </c>
      <c r="M72" s="4">
        <v>1</v>
      </c>
      <c r="N72" s="4">
        <v>3.214</v>
      </c>
      <c r="O72" s="4">
        <v>1.321</v>
      </c>
      <c r="P72" s="4">
        <v>0</v>
      </c>
      <c r="Q72" s="4">
        <v>0</v>
      </c>
      <c r="R72" s="8">
        <f t="shared" si="0"/>
        <v>-0.41781999999999997</v>
      </c>
      <c r="S72" s="19">
        <f t="shared" si="1"/>
        <v>0</v>
      </c>
      <c r="T72" s="19">
        <f t="shared" si="2"/>
        <v>0</v>
      </c>
      <c r="U72" s="19">
        <f t="shared" si="3"/>
        <v>0</v>
      </c>
      <c r="V72" s="21">
        <f t="shared" si="4"/>
        <v>-0.41781999999999997</v>
      </c>
    </row>
    <row r="73" spans="1:22" x14ac:dyDescent="0.25">
      <c r="A73" s="17">
        <v>43070</v>
      </c>
      <c r="B73" s="17">
        <v>43082</v>
      </c>
      <c r="C73" s="17" t="s">
        <v>11</v>
      </c>
      <c r="D73" s="17" t="s">
        <v>59</v>
      </c>
      <c r="E73" s="4" t="s">
        <v>58</v>
      </c>
      <c r="F73" s="4" t="s">
        <v>58</v>
      </c>
      <c r="G73" s="4" t="s">
        <v>58</v>
      </c>
      <c r="H73" s="4" t="s">
        <v>58</v>
      </c>
      <c r="I73" s="4" t="s">
        <v>58</v>
      </c>
      <c r="J73" s="20" t="s">
        <v>58</v>
      </c>
      <c r="K73" s="20" t="s">
        <v>58</v>
      </c>
      <c r="L73" s="4" t="s">
        <v>58</v>
      </c>
      <c r="M73" s="4" t="s">
        <v>58</v>
      </c>
      <c r="N73" s="4" t="s">
        <v>58</v>
      </c>
      <c r="O73" s="4" t="s">
        <v>58</v>
      </c>
      <c r="P73" s="4" t="s">
        <v>58</v>
      </c>
      <c r="Q73" s="4" t="s">
        <v>58</v>
      </c>
      <c r="R73" s="8" t="str">
        <f t="shared" si="0"/>
        <v/>
      </c>
      <c r="S73" s="19" t="str">
        <f t="shared" si="1"/>
        <v/>
      </c>
      <c r="T73" s="19" t="str">
        <f t="shared" si="2"/>
        <v/>
      </c>
      <c r="U73" s="19" t="str">
        <f t="shared" si="3"/>
        <v/>
      </c>
      <c r="V73" s="21" t="str">
        <f t="shared" si="4"/>
        <v/>
      </c>
    </row>
    <row r="74" spans="1:22" x14ac:dyDescent="0.25">
      <c r="A74" s="17">
        <v>43040</v>
      </c>
      <c r="B74" s="17">
        <v>43069</v>
      </c>
      <c r="C74" s="17" t="s">
        <v>4</v>
      </c>
      <c r="D74" s="17" t="s">
        <v>57</v>
      </c>
      <c r="E74" s="4" t="s">
        <v>58</v>
      </c>
      <c r="F74" s="4" t="s">
        <v>58</v>
      </c>
      <c r="G74" s="4" t="s">
        <v>58</v>
      </c>
      <c r="H74" s="4" t="s">
        <v>58</v>
      </c>
      <c r="I74" s="4" t="s">
        <v>58</v>
      </c>
      <c r="J74" s="20" t="s">
        <v>58</v>
      </c>
      <c r="K74" s="20" t="s">
        <v>58</v>
      </c>
      <c r="L74" s="4" t="s">
        <v>58</v>
      </c>
      <c r="M74" s="4" t="s">
        <v>58</v>
      </c>
      <c r="N74" s="4" t="s">
        <v>58</v>
      </c>
      <c r="O74" s="4" t="s">
        <v>58</v>
      </c>
      <c r="P74" s="4" t="s">
        <v>58</v>
      </c>
      <c r="Q74" s="4" t="s">
        <v>58</v>
      </c>
      <c r="R74" s="8" t="str">
        <f t="shared" si="0"/>
        <v/>
      </c>
      <c r="S74" s="19" t="str">
        <f t="shared" si="1"/>
        <v/>
      </c>
      <c r="T74" s="19" t="str">
        <f t="shared" si="2"/>
        <v/>
      </c>
      <c r="U74" s="19" t="str">
        <f t="shared" si="3"/>
        <v/>
      </c>
      <c r="V74" s="21" t="str">
        <f t="shared" si="4"/>
        <v/>
      </c>
    </row>
    <row r="75" spans="1:22" x14ac:dyDescent="0.25">
      <c r="A75" s="17">
        <v>43040</v>
      </c>
      <c r="B75" s="17">
        <v>43069</v>
      </c>
      <c r="C75" s="17" t="s">
        <v>5</v>
      </c>
      <c r="D75" s="17" t="s">
        <v>57</v>
      </c>
      <c r="E75" s="4" t="s">
        <v>58</v>
      </c>
      <c r="F75" s="4" t="s">
        <v>58</v>
      </c>
      <c r="G75" s="4" t="s">
        <v>58</v>
      </c>
      <c r="H75" s="4" t="s">
        <v>58</v>
      </c>
      <c r="I75" s="4" t="s">
        <v>58</v>
      </c>
      <c r="J75" s="20" t="s">
        <v>58</v>
      </c>
      <c r="K75" s="20" t="s">
        <v>58</v>
      </c>
      <c r="L75" s="4" t="s">
        <v>58</v>
      </c>
      <c r="M75" s="4" t="s">
        <v>58</v>
      </c>
      <c r="N75" s="4" t="s">
        <v>58</v>
      </c>
      <c r="O75" s="4" t="s">
        <v>58</v>
      </c>
      <c r="P75" s="4" t="s">
        <v>58</v>
      </c>
      <c r="Q75" s="4" t="s">
        <v>58</v>
      </c>
      <c r="R75" s="8" t="str">
        <f t="shared" si="0"/>
        <v/>
      </c>
      <c r="S75" s="19" t="str">
        <f t="shared" si="1"/>
        <v/>
      </c>
      <c r="T75" s="19" t="str">
        <f t="shared" si="2"/>
        <v/>
      </c>
      <c r="U75" s="19" t="str">
        <f t="shared" si="3"/>
        <v/>
      </c>
      <c r="V75" s="21" t="str">
        <f t="shared" si="4"/>
        <v/>
      </c>
    </row>
    <row r="76" spans="1:22" x14ac:dyDescent="0.25">
      <c r="A76" s="17">
        <v>43040</v>
      </c>
      <c r="B76" s="17">
        <v>43069</v>
      </c>
      <c r="C76" s="17" t="s">
        <v>6</v>
      </c>
      <c r="D76" s="17" t="s">
        <v>57</v>
      </c>
      <c r="E76" s="4" t="s">
        <v>58</v>
      </c>
      <c r="F76" s="4" t="s">
        <v>58</v>
      </c>
      <c r="G76" s="4" t="s">
        <v>58</v>
      </c>
      <c r="H76" s="4" t="s">
        <v>58</v>
      </c>
      <c r="I76" s="4" t="s">
        <v>58</v>
      </c>
      <c r="J76" s="20" t="s">
        <v>58</v>
      </c>
      <c r="K76" s="20" t="s">
        <v>58</v>
      </c>
      <c r="L76" s="4" t="s">
        <v>58</v>
      </c>
      <c r="M76" s="4" t="s">
        <v>58</v>
      </c>
      <c r="N76" s="4" t="s">
        <v>58</v>
      </c>
      <c r="O76" s="4" t="s">
        <v>58</v>
      </c>
      <c r="P76" s="4" t="s">
        <v>58</v>
      </c>
      <c r="Q76" s="4" t="s">
        <v>58</v>
      </c>
      <c r="R76" s="8" t="str">
        <f t="shared" si="0"/>
        <v/>
      </c>
      <c r="S76" s="19" t="str">
        <f t="shared" si="1"/>
        <v/>
      </c>
      <c r="T76" s="19" t="str">
        <f t="shared" si="2"/>
        <v/>
      </c>
      <c r="U76" s="19" t="str">
        <f t="shared" si="3"/>
        <v/>
      </c>
      <c r="V76" s="21" t="str">
        <f t="shared" si="4"/>
        <v/>
      </c>
    </row>
    <row r="77" spans="1:22" x14ac:dyDescent="0.25">
      <c r="A77" s="17">
        <v>43040</v>
      </c>
      <c r="B77" s="17">
        <v>43069</v>
      </c>
      <c r="C77" s="17" t="s">
        <v>17</v>
      </c>
      <c r="D77" s="17" t="s">
        <v>55</v>
      </c>
      <c r="E77" s="4">
        <v>30</v>
      </c>
      <c r="F77" s="4">
        <v>1</v>
      </c>
      <c r="G77" s="4">
        <v>393</v>
      </c>
      <c r="H77" s="4">
        <v>50</v>
      </c>
      <c r="I77" s="4">
        <v>1</v>
      </c>
      <c r="J77" s="20">
        <v>0</v>
      </c>
      <c r="K77" s="20">
        <v>-1</v>
      </c>
      <c r="L77" s="4" t="s">
        <v>56</v>
      </c>
      <c r="M77" s="4">
        <v>1</v>
      </c>
      <c r="N77" s="4">
        <v>3.214</v>
      </c>
      <c r="O77" s="4">
        <v>1.321</v>
      </c>
      <c r="P77" s="4">
        <v>0</v>
      </c>
      <c r="Q77" s="4">
        <v>0</v>
      </c>
      <c r="R77" s="8">
        <f t="shared" si="0"/>
        <v>-0.96420000000000006</v>
      </c>
      <c r="S77" s="19">
        <f t="shared" si="1"/>
        <v>0</v>
      </c>
      <c r="T77" s="19">
        <f t="shared" si="2"/>
        <v>0</v>
      </c>
      <c r="U77" s="19">
        <f t="shared" si="3"/>
        <v>0</v>
      </c>
      <c r="V77" s="21">
        <f t="shared" si="4"/>
        <v>-0.96420000000000006</v>
      </c>
    </row>
    <row r="78" spans="1:22" x14ac:dyDescent="0.25">
      <c r="A78" s="17">
        <v>43040</v>
      </c>
      <c r="B78" s="17">
        <v>43069</v>
      </c>
      <c r="C78" s="17" t="s">
        <v>11</v>
      </c>
      <c r="D78" s="17" t="s">
        <v>59</v>
      </c>
      <c r="E78" s="4" t="s">
        <v>58</v>
      </c>
      <c r="F78" s="4" t="s">
        <v>58</v>
      </c>
      <c r="G78" s="4" t="s">
        <v>58</v>
      </c>
      <c r="H78" s="4" t="s">
        <v>58</v>
      </c>
      <c r="I78" s="4" t="s">
        <v>58</v>
      </c>
      <c r="J78" s="20" t="s">
        <v>58</v>
      </c>
      <c r="K78" s="20" t="s">
        <v>58</v>
      </c>
      <c r="L78" s="4" t="s">
        <v>58</v>
      </c>
      <c r="M78" s="4" t="s">
        <v>58</v>
      </c>
      <c r="N78" s="4" t="s">
        <v>58</v>
      </c>
      <c r="O78" s="4" t="s">
        <v>58</v>
      </c>
      <c r="P78" s="4" t="s">
        <v>58</v>
      </c>
      <c r="Q78" s="4" t="s">
        <v>58</v>
      </c>
      <c r="R78" s="8" t="str">
        <f t="shared" ref="R78:R123" si="5">IF($D78="Unpaid",N78*K78*E78/100,"")</f>
        <v/>
      </c>
      <c r="S78" s="19" t="str">
        <f t="shared" ref="S78:S123" si="6">IF($D78="Unpaid",IF($M78=1,$J78*O78/100,0),"")</f>
        <v/>
      </c>
      <c r="T78" s="19" t="str">
        <f t="shared" ref="T78:T123" si="7">IF($D78="Unpaid",IF($M78=2,$J78*P78/100,0),"")</f>
        <v/>
      </c>
      <c r="U78" s="19" t="str">
        <f t="shared" ref="U78:U123" si="8">IF($D78="Unpaid",IF($M78=3,$J78*Q78/100,0),"")</f>
        <v/>
      </c>
      <c r="V78" s="21" t="str">
        <f t="shared" si="4"/>
        <v/>
      </c>
    </row>
    <row r="79" spans="1:22" x14ac:dyDescent="0.25">
      <c r="A79" s="17">
        <v>43009</v>
      </c>
      <c r="B79" s="17">
        <v>43039</v>
      </c>
      <c r="C79" s="17" t="s">
        <v>4</v>
      </c>
      <c r="D79" s="17" t="s">
        <v>57</v>
      </c>
      <c r="E79" s="4" t="s">
        <v>58</v>
      </c>
      <c r="F79" s="4" t="s">
        <v>58</v>
      </c>
      <c r="G79" s="4" t="s">
        <v>58</v>
      </c>
      <c r="H79" s="4" t="s">
        <v>58</v>
      </c>
      <c r="I79" s="4" t="s">
        <v>58</v>
      </c>
      <c r="J79" s="20" t="s">
        <v>58</v>
      </c>
      <c r="K79" s="20" t="s">
        <v>58</v>
      </c>
      <c r="L79" s="4" t="s">
        <v>58</v>
      </c>
      <c r="M79" s="4" t="s">
        <v>58</v>
      </c>
      <c r="N79" s="4" t="s">
        <v>58</v>
      </c>
      <c r="O79" s="4" t="s">
        <v>58</v>
      </c>
      <c r="P79" s="4" t="s">
        <v>58</v>
      </c>
      <c r="Q79" s="4" t="s">
        <v>58</v>
      </c>
      <c r="R79" s="8" t="str">
        <f t="shared" si="5"/>
        <v/>
      </c>
      <c r="S79" s="19" t="str">
        <f t="shared" si="6"/>
        <v/>
      </c>
      <c r="T79" s="19" t="str">
        <f t="shared" si="7"/>
        <v/>
      </c>
      <c r="U79" s="19" t="str">
        <f t="shared" si="8"/>
        <v/>
      </c>
      <c r="V79" s="21" t="str">
        <f t="shared" ref="V79:V123" si="9">IF($D79="Unpaid",SUM(R79:U79),"")</f>
        <v/>
      </c>
    </row>
    <row r="80" spans="1:22" x14ac:dyDescent="0.25">
      <c r="A80" s="17">
        <v>43009</v>
      </c>
      <c r="B80" s="17">
        <v>43039</v>
      </c>
      <c r="C80" s="17" t="s">
        <v>5</v>
      </c>
      <c r="D80" s="17" t="s">
        <v>57</v>
      </c>
      <c r="E80" s="4" t="s">
        <v>58</v>
      </c>
      <c r="F80" s="4" t="s">
        <v>58</v>
      </c>
      <c r="G80" s="4" t="s">
        <v>58</v>
      </c>
      <c r="H80" s="4" t="s">
        <v>58</v>
      </c>
      <c r="I80" s="4" t="s">
        <v>58</v>
      </c>
      <c r="J80" s="20" t="s">
        <v>58</v>
      </c>
      <c r="K80" s="20" t="s">
        <v>58</v>
      </c>
      <c r="L80" s="4" t="s">
        <v>58</v>
      </c>
      <c r="M80" s="4" t="s">
        <v>58</v>
      </c>
      <c r="N80" s="4" t="s">
        <v>58</v>
      </c>
      <c r="O80" s="4" t="s">
        <v>58</v>
      </c>
      <c r="P80" s="4" t="s">
        <v>58</v>
      </c>
      <c r="Q80" s="4" t="s">
        <v>58</v>
      </c>
      <c r="R80" s="8" t="str">
        <f t="shared" si="5"/>
        <v/>
      </c>
      <c r="S80" s="19" t="str">
        <f t="shared" si="6"/>
        <v/>
      </c>
      <c r="T80" s="19" t="str">
        <f t="shared" si="7"/>
        <v/>
      </c>
      <c r="U80" s="19" t="str">
        <f t="shared" si="8"/>
        <v/>
      </c>
      <c r="V80" s="21" t="str">
        <f t="shared" si="9"/>
        <v/>
      </c>
    </row>
    <row r="81" spans="1:23" x14ac:dyDescent="0.25">
      <c r="A81" s="17">
        <v>43009</v>
      </c>
      <c r="B81" s="17">
        <v>43039</v>
      </c>
      <c r="C81" s="17" t="s">
        <v>6</v>
      </c>
      <c r="D81" s="17" t="s">
        <v>57</v>
      </c>
      <c r="E81" s="4" t="s">
        <v>58</v>
      </c>
      <c r="F81" s="4" t="s">
        <v>58</v>
      </c>
      <c r="G81" s="4" t="s">
        <v>58</v>
      </c>
      <c r="H81" s="4" t="s">
        <v>58</v>
      </c>
      <c r="I81" s="4" t="s">
        <v>58</v>
      </c>
      <c r="J81" s="20" t="s">
        <v>58</v>
      </c>
      <c r="K81" s="20" t="s">
        <v>58</v>
      </c>
      <c r="L81" s="4" t="s">
        <v>58</v>
      </c>
      <c r="M81" s="4" t="s">
        <v>58</v>
      </c>
      <c r="N81" s="4" t="s">
        <v>58</v>
      </c>
      <c r="O81" s="4" t="s">
        <v>58</v>
      </c>
      <c r="P81" s="4" t="s">
        <v>58</v>
      </c>
      <c r="Q81" s="4" t="s">
        <v>58</v>
      </c>
      <c r="R81" s="8" t="str">
        <f t="shared" si="5"/>
        <v/>
      </c>
      <c r="S81" s="19" t="str">
        <f t="shared" si="6"/>
        <v/>
      </c>
      <c r="T81" s="19" t="str">
        <f t="shared" si="7"/>
        <v/>
      </c>
      <c r="U81" s="19" t="str">
        <f t="shared" si="8"/>
        <v/>
      </c>
      <c r="V81" s="21" t="str">
        <f t="shared" si="9"/>
        <v/>
      </c>
    </row>
    <row r="82" spans="1:23" x14ac:dyDescent="0.25">
      <c r="A82" s="17">
        <v>43009</v>
      </c>
      <c r="B82" s="17">
        <v>43039</v>
      </c>
      <c r="C82" s="17" t="s">
        <v>17</v>
      </c>
      <c r="D82" s="17" t="s">
        <v>55</v>
      </c>
      <c r="E82" s="4">
        <v>31</v>
      </c>
      <c r="F82" s="4">
        <v>1</v>
      </c>
      <c r="G82" s="4">
        <v>393</v>
      </c>
      <c r="H82" s="4">
        <v>50</v>
      </c>
      <c r="I82" s="4">
        <v>1</v>
      </c>
      <c r="J82" s="20">
        <v>0</v>
      </c>
      <c r="K82" s="20">
        <v>-1</v>
      </c>
      <c r="L82" s="4" t="s">
        <v>56</v>
      </c>
      <c r="M82" s="4">
        <v>1</v>
      </c>
      <c r="N82" s="4">
        <v>3.214</v>
      </c>
      <c r="O82" s="4">
        <v>1.321</v>
      </c>
      <c r="P82" s="4">
        <v>0</v>
      </c>
      <c r="Q82" s="4">
        <v>0</v>
      </c>
      <c r="R82" s="8">
        <f t="shared" si="5"/>
        <v>-0.99634</v>
      </c>
      <c r="S82" s="19">
        <f t="shared" si="6"/>
        <v>0</v>
      </c>
      <c r="T82" s="19">
        <f t="shared" si="7"/>
        <v>0</v>
      </c>
      <c r="U82" s="19">
        <f t="shared" si="8"/>
        <v>0</v>
      </c>
      <c r="V82" s="21">
        <f t="shared" si="9"/>
        <v>-0.99634</v>
      </c>
    </row>
    <row r="83" spans="1:23" x14ac:dyDescent="0.25">
      <c r="A83" s="17">
        <v>43009</v>
      </c>
      <c r="B83" s="17">
        <v>43039</v>
      </c>
      <c r="C83" s="17" t="s">
        <v>11</v>
      </c>
      <c r="D83" s="17" t="s">
        <v>59</v>
      </c>
      <c r="E83" s="4" t="s">
        <v>58</v>
      </c>
      <c r="F83" s="4" t="s">
        <v>58</v>
      </c>
      <c r="G83" s="4" t="s">
        <v>58</v>
      </c>
      <c r="H83" s="4" t="s">
        <v>58</v>
      </c>
      <c r="I83" s="4" t="s">
        <v>58</v>
      </c>
      <c r="J83" s="20" t="s">
        <v>58</v>
      </c>
      <c r="K83" s="20" t="s">
        <v>58</v>
      </c>
      <c r="L83" s="4" t="s">
        <v>58</v>
      </c>
      <c r="M83" s="4" t="s">
        <v>58</v>
      </c>
      <c r="N83" s="4" t="s">
        <v>58</v>
      </c>
      <c r="O83" s="4" t="s">
        <v>58</v>
      </c>
      <c r="P83" s="4" t="s">
        <v>58</v>
      </c>
      <c r="Q83" s="4" t="s">
        <v>58</v>
      </c>
      <c r="R83" s="8" t="str">
        <f t="shared" si="5"/>
        <v/>
      </c>
      <c r="S83" s="19" t="str">
        <f t="shared" si="6"/>
        <v/>
      </c>
      <c r="T83" s="19" t="str">
        <f t="shared" si="7"/>
        <v/>
      </c>
      <c r="U83" s="19" t="str">
        <f t="shared" si="8"/>
        <v/>
      </c>
      <c r="V83" s="21" t="str">
        <f t="shared" si="9"/>
        <v/>
      </c>
    </row>
    <row r="84" spans="1:23" x14ac:dyDescent="0.25">
      <c r="A84" s="17">
        <v>42997</v>
      </c>
      <c r="B84" s="17">
        <v>43008</v>
      </c>
      <c r="C84" s="17" t="s">
        <v>4</v>
      </c>
      <c r="D84" s="17" t="s">
        <v>57</v>
      </c>
      <c r="E84" s="4" t="s">
        <v>58</v>
      </c>
      <c r="F84" s="4" t="s">
        <v>58</v>
      </c>
      <c r="G84" s="4" t="s">
        <v>58</v>
      </c>
      <c r="H84" s="4" t="s">
        <v>58</v>
      </c>
      <c r="I84" s="4" t="s">
        <v>58</v>
      </c>
      <c r="J84" s="20" t="s">
        <v>58</v>
      </c>
      <c r="K84" s="20" t="s">
        <v>58</v>
      </c>
      <c r="L84" s="4" t="s">
        <v>58</v>
      </c>
      <c r="M84" s="4" t="s">
        <v>58</v>
      </c>
      <c r="N84" s="4" t="s">
        <v>58</v>
      </c>
      <c r="O84" s="4" t="s">
        <v>58</v>
      </c>
      <c r="P84" s="4" t="s">
        <v>58</v>
      </c>
      <c r="Q84" s="4" t="s">
        <v>58</v>
      </c>
      <c r="R84" s="8" t="str">
        <f t="shared" si="5"/>
        <v/>
      </c>
      <c r="S84" s="19" t="str">
        <f t="shared" si="6"/>
        <v/>
      </c>
      <c r="T84" s="19" t="str">
        <f t="shared" si="7"/>
        <v/>
      </c>
      <c r="U84" s="19" t="str">
        <f t="shared" si="8"/>
        <v/>
      </c>
      <c r="V84" s="21" t="str">
        <f t="shared" si="9"/>
        <v/>
      </c>
    </row>
    <row r="85" spans="1:23" x14ac:dyDescent="0.25">
      <c r="A85" s="17">
        <v>42997</v>
      </c>
      <c r="B85" s="17">
        <v>43008</v>
      </c>
      <c r="C85" s="17" t="s">
        <v>5</v>
      </c>
      <c r="D85" s="17" t="s">
        <v>57</v>
      </c>
      <c r="E85" s="4" t="s">
        <v>58</v>
      </c>
      <c r="F85" s="4" t="s">
        <v>58</v>
      </c>
      <c r="G85" s="4" t="s">
        <v>58</v>
      </c>
      <c r="H85" s="4" t="s">
        <v>58</v>
      </c>
      <c r="I85" s="4" t="s">
        <v>58</v>
      </c>
      <c r="J85" s="20" t="s">
        <v>58</v>
      </c>
      <c r="K85" s="20" t="s">
        <v>58</v>
      </c>
      <c r="L85" s="4" t="s">
        <v>58</v>
      </c>
      <c r="M85" s="4" t="s">
        <v>58</v>
      </c>
      <c r="N85" s="4" t="s">
        <v>58</v>
      </c>
      <c r="O85" s="4" t="s">
        <v>58</v>
      </c>
      <c r="P85" s="4" t="s">
        <v>58</v>
      </c>
      <c r="Q85" s="4" t="s">
        <v>58</v>
      </c>
      <c r="R85" s="8" t="str">
        <f t="shared" si="5"/>
        <v/>
      </c>
      <c r="S85" s="19" t="str">
        <f t="shared" si="6"/>
        <v/>
      </c>
      <c r="T85" s="19" t="str">
        <f t="shared" si="7"/>
        <v/>
      </c>
      <c r="U85" s="19" t="str">
        <f t="shared" si="8"/>
        <v/>
      </c>
      <c r="V85" s="21" t="str">
        <f t="shared" si="9"/>
        <v/>
      </c>
    </row>
    <row r="86" spans="1:23" x14ac:dyDescent="0.25">
      <c r="A86" s="17">
        <v>42997</v>
      </c>
      <c r="B86" s="17">
        <v>43008</v>
      </c>
      <c r="C86" s="17" t="s">
        <v>6</v>
      </c>
      <c r="D86" s="17" t="s">
        <v>57</v>
      </c>
      <c r="E86" s="4" t="s">
        <v>58</v>
      </c>
      <c r="F86" s="4" t="s">
        <v>58</v>
      </c>
      <c r="G86" s="4" t="s">
        <v>58</v>
      </c>
      <c r="H86" s="4" t="s">
        <v>58</v>
      </c>
      <c r="I86" s="4" t="s">
        <v>58</v>
      </c>
      <c r="J86" s="20" t="s">
        <v>58</v>
      </c>
      <c r="K86" s="20" t="s">
        <v>58</v>
      </c>
      <c r="L86" s="4" t="s">
        <v>58</v>
      </c>
      <c r="M86" s="4" t="s">
        <v>58</v>
      </c>
      <c r="N86" s="4" t="s">
        <v>58</v>
      </c>
      <c r="O86" s="4" t="s">
        <v>58</v>
      </c>
      <c r="P86" s="4" t="s">
        <v>58</v>
      </c>
      <c r="Q86" s="4" t="s">
        <v>58</v>
      </c>
      <c r="R86" s="8" t="str">
        <f t="shared" si="5"/>
        <v/>
      </c>
      <c r="S86" s="19" t="str">
        <f t="shared" si="6"/>
        <v/>
      </c>
      <c r="T86" s="19" t="str">
        <f t="shared" si="7"/>
        <v/>
      </c>
      <c r="U86" s="19" t="str">
        <f t="shared" si="8"/>
        <v/>
      </c>
      <c r="V86" s="21" t="str">
        <f t="shared" si="9"/>
        <v/>
      </c>
    </row>
    <row r="87" spans="1:23" x14ac:dyDescent="0.25">
      <c r="A87" s="17">
        <v>42997</v>
      </c>
      <c r="B87" s="17">
        <v>43008</v>
      </c>
      <c r="C87" s="17" t="s">
        <v>17</v>
      </c>
      <c r="D87" s="17" t="s">
        <v>55</v>
      </c>
      <c r="E87" s="4">
        <v>12</v>
      </c>
      <c r="F87" s="4">
        <v>1</v>
      </c>
      <c r="G87" s="4">
        <v>393</v>
      </c>
      <c r="H87" s="4">
        <v>50</v>
      </c>
      <c r="I87" s="4">
        <v>1</v>
      </c>
      <c r="J87" s="20">
        <v>0</v>
      </c>
      <c r="K87" s="20">
        <v>-1</v>
      </c>
      <c r="L87" s="4" t="s">
        <v>56</v>
      </c>
      <c r="M87" s="4">
        <v>1</v>
      </c>
      <c r="N87" s="4">
        <v>3.214</v>
      </c>
      <c r="O87" s="4">
        <v>1.321</v>
      </c>
      <c r="P87" s="4">
        <v>0</v>
      </c>
      <c r="Q87" s="4">
        <v>0</v>
      </c>
      <c r="R87" s="8">
        <f t="shared" si="5"/>
        <v>-0.38567999999999997</v>
      </c>
      <c r="S87" s="19">
        <f t="shared" si="6"/>
        <v>0</v>
      </c>
      <c r="T87" s="19">
        <f t="shared" si="7"/>
        <v>0</v>
      </c>
      <c r="U87" s="19">
        <f t="shared" si="8"/>
        <v>0</v>
      </c>
      <c r="V87" s="21">
        <f t="shared" si="9"/>
        <v>-0.38567999999999997</v>
      </c>
    </row>
    <row r="88" spans="1:23" x14ac:dyDescent="0.25">
      <c r="A88" s="17">
        <v>42997</v>
      </c>
      <c r="B88" s="17">
        <v>43008</v>
      </c>
      <c r="C88" s="17" t="s">
        <v>11</v>
      </c>
      <c r="D88" s="17" t="s">
        <v>59</v>
      </c>
      <c r="E88" s="4" t="s">
        <v>58</v>
      </c>
      <c r="F88" s="4" t="s">
        <v>58</v>
      </c>
      <c r="G88" s="4" t="s">
        <v>58</v>
      </c>
      <c r="H88" s="4" t="s">
        <v>58</v>
      </c>
      <c r="I88" s="4" t="s">
        <v>58</v>
      </c>
      <c r="J88" s="20" t="s">
        <v>58</v>
      </c>
      <c r="K88" s="20" t="s">
        <v>58</v>
      </c>
      <c r="L88" s="4" t="s">
        <v>58</v>
      </c>
      <c r="M88" s="4" t="s">
        <v>58</v>
      </c>
      <c r="N88" s="4" t="s">
        <v>58</v>
      </c>
      <c r="O88" s="4" t="s">
        <v>58</v>
      </c>
      <c r="P88" s="4" t="s">
        <v>58</v>
      </c>
      <c r="Q88" s="4" t="s">
        <v>58</v>
      </c>
      <c r="R88" s="8" t="str">
        <f t="shared" si="5"/>
        <v/>
      </c>
      <c r="S88" s="19" t="str">
        <f t="shared" si="6"/>
        <v/>
      </c>
      <c r="T88" s="19" t="str">
        <f t="shared" si="7"/>
        <v/>
      </c>
      <c r="U88" s="19" t="str">
        <f t="shared" si="8"/>
        <v/>
      </c>
      <c r="V88" s="21" t="str">
        <f t="shared" si="9"/>
        <v/>
      </c>
    </row>
    <row r="89" spans="1:23" s="9" customFormat="1" x14ac:dyDescent="0.25">
      <c r="A89" s="17">
        <v>42979</v>
      </c>
      <c r="B89" s="17">
        <v>42996</v>
      </c>
      <c r="C89" s="17" t="s">
        <v>4</v>
      </c>
      <c r="D89" s="17" t="s">
        <v>57</v>
      </c>
      <c r="E89" s="4" t="s">
        <v>58</v>
      </c>
      <c r="F89" s="4" t="s">
        <v>58</v>
      </c>
      <c r="G89" s="4" t="s">
        <v>58</v>
      </c>
      <c r="H89" s="4" t="s">
        <v>58</v>
      </c>
      <c r="I89" s="4" t="s">
        <v>58</v>
      </c>
      <c r="J89" s="20" t="s">
        <v>58</v>
      </c>
      <c r="K89" s="20" t="s">
        <v>58</v>
      </c>
      <c r="L89" s="4" t="s">
        <v>58</v>
      </c>
      <c r="M89" s="4" t="s">
        <v>58</v>
      </c>
      <c r="N89" s="4" t="s">
        <v>58</v>
      </c>
      <c r="O89" s="4" t="s">
        <v>58</v>
      </c>
      <c r="P89" s="4" t="s">
        <v>58</v>
      </c>
      <c r="Q89" s="4" t="s">
        <v>58</v>
      </c>
      <c r="R89" s="8" t="str">
        <f t="shared" si="5"/>
        <v/>
      </c>
      <c r="S89" s="19" t="str">
        <f t="shared" si="6"/>
        <v/>
      </c>
      <c r="T89" s="19" t="str">
        <f t="shared" si="7"/>
        <v/>
      </c>
      <c r="U89" s="19" t="str">
        <f t="shared" si="8"/>
        <v/>
      </c>
      <c r="V89" s="21" t="str">
        <f t="shared" si="9"/>
        <v/>
      </c>
      <c r="W89" s="10"/>
    </row>
    <row r="90" spans="1:23" x14ac:dyDescent="0.25">
      <c r="A90" s="17">
        <v>42979</v>
      </c>
      <c r="B90" s="17">
        <v>42996</v>
      </c>
      <c r="C90" s="17" t="s">
        <v>5</v>
      </c>
      <c r="D90" s="17" t="s">
        <v>57</v>
      </c>
      <c r="E90" s="4" t="s">
        <v>58</v>
      </c>
      <c r="F90" s="4" t="s">
        <v>58</v>
      </c>
      <c r="G90" s="4" t="s">
        <v>58</v>
      </c>
      <c r="H90" s="4" t="s">
        <v>58</v>
      </c>
      <c r="I90" s="4" t="s">
        <v>58</v>
      </c>
      <c r="J90" s="20" t="s">
        <v>58</v>
      </c>
      <c r="K90" s="20" t="s">
        <v>58</v>
      </c>
      <c r="L90" s="4" t="s">
        <v>58</v>
      </c>
      <c r="M90" s="4" t="s">
        <v>58</v>
      </c>
      <c r="N90" s="4" t="s">
        <v>58</v>
      </c>
      <c r="O90" s="4" t="s">
        <v>58</v>
      </c>
      <c r="P90" s="4" t="s">
        <v>58</v>
      </c>
      <c r="Q90" s="4" t="s">
        <v>58</v>
      </c>
      <c r="R90" s="8" t="str">
        <f t="shared" si="5"/>
        <v/>
      </c>
      <c r="S90" s="19" t="str">
        <f t="shared" si="6"/>
        <v/>
      </c>
      <c r="T90" s="19" t="str">
        <f t="shared" si="7"/>
        <v/>
      </c>
      <c r="U90" s="19" t="str">
        <f t="shared" si="8"/>
        <v/>
      </c>
      <c r="V90" s="21" t="str">
        <f t="shared" si="9"/>
        <v/>
      </c>
    </row>
    <row r="91" spans="1:23" x14ac:dyDescent="0.25">
      <c r="A91" s="17">
        <v>42979</v>
      </c>
      <c r="B91" s="17">
        <v>42996</v>
      </c>
      <c r="C91" s="17" t="s">
        <v>6</v>
      </c>
      <c r="D91" s="17" t="s">
        <v>57</v>
      </c>
      <c r="E91" s="4" t="s">
        <v>58</v>
      </c>
      <c r="F91" s="4" t="s">
        <v>58</v>
      </c>
      <c r="G91" s="4" t="s">
        <v>58</v>
      </c>
      <c r="H91" s="4" t="s">
        <v>58</v>
      </c>
      <c r="I91" s="4" t="s">
        <v>58</v>
      </c>
      <c r="J91" s="20" t="s">
        <v>58</v>
      </c>
      <c r="K91" s="20" t="s">
        <v>58</v>
      </c>
      <c r="L91" s="4" t="s">
        <v>58</v>
      </c>
      <c r="M91" s="4" t="s">
        <v>58</v>
      </c>
      <c r="N91" s="4" t="s">
        <v>58</v>
      </c>
      <c r="O91" s="4" t="s">
        <v>58</v>
      </c>
      <c r="P91" s="4" t="s">
        <v>58</v>
      </c>
      <c r="Q91" s="4" t="s">
        <v>58</v>
      </c>
      <c r="R91" s="8" t="str">
        <f t="shared" si="5"/>
        <v/>
      </c>
      <c r="S91" s="19" t="str">
        <f t="shared" si="6"/>
        <v/>
      </c>
      <c r="T91" s="19" t="str">
        <f t="shared" si="7"/>
        <v/>
      </c>
      <c r="U91" s="19" t="str">
        <f t="shared" si="8"/>
        <v/>
      </c>
      <c r="V91" s="21" t="str">
        <f t="shared" si="9"/>
        <v/>
      </c>
    </row>
    <row r="92" spans="1:23" x14ac:dyDescent="0.25">
      <c r="A92" s="17">
        <v>42979</v>
      </c>
      <c r="B92" s="17">
        <v>42996</v>
      </c>
      <c r="C92" s="17" t="s">
        <v>17</v>
      </c>
      <c r="D92" s="17" t="s">
        <v>57</v>
      </c>
      <c r="E92" s="4" t="s">
        <v>58</v>
      </c>
      <c r="F92" s="4" t="s">
        <v>58</v>
      </c>
      <c r="G92" s="4" t="s">
        <v>58</v>
      </c>
      <c r="H92" s="4" t="s">
        <v>58</v>
      </c>
      <c r="I92" s="4" t="s">
        <v>58</v>
      </c>
      <c r="J92" s="20" t="s">
        <v>58</v>
      </c>
      <c r="K92" s="20" t="s">
        <v>58</v>
      </c>
      <c r="L92" s="4" t="s">
        <v>58</v>
      </c>
      <c r="M92" s="4" t="s">
        <v>58</v>
      </c>
      <c r="N92" s="4" t="s">
        <v>58</v>
      </c>
      <c r="O92" s="4" t="s">
        <v>58</v>
      </c>
      <c r="P92" s="4" t="s">
        <v>58</v>
      </c>
      <c r="Q92" s="4" t="s">
        <v>58</v>
      </c>
      <c r="R92" s="8" t="str">
        <f t="shared" si="5"/>
        <v/>
      </c>
      <c r="S92" s="19" t="str">
        <f t="shared" si="6"/>
        <v/>
      </c>
      <c r="T92" s="19" t="str">
        <f t="shared" si="7"/>
        <v/>
      </c>
      <c r="U92" s="19" t="str">
        <f t="shared" si="8"/>
        <v/>
      </c>
      <c r="V92" s="21" t="str">
        <f t="shared" si="9"/>
        <v/>
      </c>
    </row>
    <row r="93" spans="1:23" x14ac:dyDescent="0.25">
      <c r="A93" s="17">
        <v>42979</v>
      </c>
      <c r="B93" s="17">
        <v>42996</v>
      </c>
      <c r="C93" s="17" t="s">
        <v>11</v>
      </c>
      <c r="D93" s="17" t="s">
        <v>59</v>
      </c>
      <c r="E93" s="4" t="s">
        <v>58</v>
      </c>
      <c r="F93" s="4" t="s">
        <v>58</v>
      </c>
      <c r="G93" s="4" t="s">
        <v>58</v>
      </c>
      <c r="H93" s="4" t="s">
        <v>58</v>
      </c>
      <c r="I93" s="4" t="s">
        <v>58</v>
      </c>
      <c r="J93" s="20" t="s">
        <v>58</v>
      </c>
      <c r="K93" s="20" t="s">
        <v>58</v>
      </c>
      <c r="L93" s="4" t="s">
        <v>58</v>
      </c>
      <c r="M93" s="4" t="s">
        <v>58</v>
      </c>
      <c r="N93" s="4" t="s">
        <v>58</v>
      </c>
      <c r="O93" s="4" t="s">
        <v>58</v>
      </c>
      <c r="P93" s="4" t="s">
        <v>58</v>
      </c>
      <c r="Q93" s="4" t="s">
        <v>58</v>
      </c>
      <c r="R93" s="8" t="str">
        <f t="shared" si="5"/>
        <v/>
      </c>
      <c r="S93" s="19" t="str">
        <f t="shared" si="6"/>
        <v/>
      </c>
      <c r="T93" s="19" t="str">
        <f t="shared" si="7"/>
        <v/>
      </c>
      <c r="U93" s="19" t="str">
        <f t="shared" si="8"/>
        <v/>
      </c>
      <c r="V93" s="21" t="str">
        <f t="shared" si="9"/>
        <v/>
      </c>
    </row>
    <row r="94" spans="1:23" x14ac:dyDescent="0.25">
      <c r="A94" s="17">
        <v>42948</v>
      </c>
      <c r="B94" s="17">
        <v>42978</v>
      </c>
      <c r="C94" s="17" t="s">
        <v>4</v>
      </c>
      <c r="D94" s="17" t="s">
        <v>57</v>
      </c>
      <c r="E94" s="4" t="s">
        <v>58</v>
      </c>
      <c r="F94" s="4" t="s">
        <v>58</v>
      </c>
      <c r="G94" s="4" t="s">
        <v>58</v>
      </c>
      <c r="H94" s="4" t="s">
        <v>58</v>
      </c>
      <c r="I94" s="4" t="s">
        <v>58</v>
      </c>
      <c r="J94" s="20" t="s">
        <v>58</v>
      </c>
      <c r="K94" s="20" t="s">
        <v>58</v>
      </c>
      <c r="L94" s="4" t="s">
        <v>58</v>
      </c>
      <c r="M94" s="4" t="s">
        <v>58</v>
      </c>
      <c r="N94" s="4" t="s">
        <v>58</v>
      </c>
      <c r="O94" s="4" t="s">
        <v>58</v>
      </c>
      <c r="P94" s="4" t="s">
        <v>58</v>
      </c>
      <c r="Q94" s="4" t="s">
        <v>58</v>
      </c>
      <c r="R94" s="8" t="str">
        <f t="shared" si="5"/>
        <v/>
      </c>
      <c r="S94" s="19" t="str">
        <f t="shared" si="6"/>
        <v/>
      </c>
      <c r="T94" s="19" t="str">
        <f t="shared" si="7"/>
        <v/>
      </c>
      <c r="U94" s="19" t="str">
        <f t="shared" si="8"/>
        <v/>
      </c>
      <c r="V94" s="21" t="str">
        <f t="shared" si="9"/>
        <v/>
      </c>
    </row>
    <row r="95" spans="1:23" x14ac:dyDescent="0.25">
      <c r="A95" s="17">
        <v>42948</v>
      </c>
      <c r="B95" s="17">
        <v>42978</v>
      </c>
      <c r="C95" s="17" t="s">
        <v>5</v>
      </c>
      <c r="D95" s="17" t="s">
        <v>57</v>
      </c>
      <c r="E95" s="4" t="s">
        <v>58</v>
      </c>
      <c r="F95" s="4" t="s">
        <v>58</v>
      </c>
      <c r="G95" s="4" t="s">
        <v>58</v>
      </c>
      <c r="H95" s="4" t="s">
        <v>58</v>
      </c>
      <c r="I95" s="4" t="s">
        <v>58</v>
      </c>
      <c r="J95" s="20" t="s">
        <v>58</v>
      </c>
      <c r="K95" s="20" t="s">
        <v>58</v>
      </c>
      <c r="L95" s="4" t="s">
        <v>58</v>
      </c>
      <c r="M95" s="4" t="s">
        <v>58</v>
      </c>
      <c r="N95" s="4" t="s">
        <v>58</v>
      </c>
      <c r="O95" s="4" t="s">
        <v>58</v>
      </c>
      <c r="P95" s="4" t="s">
        <v>58</v>
      </c>
      <c r="Q95" s="4" t="s">
        <v>58</v>
      </c>
      <c r="R95" s="8" t="str">
        <f t="shared" si="5"/>
        <v/>
      </c>
      <c r="S95" s="19" t="str">
        <f t="shared" si="6"/>
        <v/>
      </c>
      <c r="T95" s="19" t="str">
        <f t="shared" si="7"/>
        <v/>
      </c>
      <c r="U95" s="19" t="str">
        <f t="shared" si="8"/>
        <v/>
      </c>
      <c r="V95" s="21" t="str">
        <f t="shared" si="9"/>
        <v/>
      </c>
    </row>
    <row r="96" spans="1:23" x14ac:dyDescent="0.25">
      <c r="A96" s="17">
        <v>42948</v>
      </c>
      <c r="B96" s="17">
        <v>42978</v>
      </c>
      <c r="C96" s="17" t="s">
        <v>6</v>
      </c>
      <c r="D96" s="17" t="s">
        <v>57</v>
      </c>
      <c r="E96" s="4" t="s">
        <v>58</v>
      </c>
      <c r="F96" s="4" t="s">
        <v>58</v>
      </c>
      <c r="G96" s="4" t="s">
        <v>58</v>
      </c>
      <c r="H96" s="4" t="s">
        <v>58</v>
      </c>
      <c r="I96" s="4" t="s">
        <v>58</v>
      </c>
      <c r="J96" s="20" t="s">
        <v>58</v>
      </c>
      <c r="K96" s="20" t="s">
        <v>58</v>
      </c>
      <c r="L96" s="4" t="s">
        <v>58</v>
      </c>
      <c r="M96" s="4" t="s">
        <v>58</v>
      </c>
      <c r="N96" s="4" t="s">
        <v>58</v>
      </c>
      <c r="O96" s="4" t="s">
        <v>58</v>
      </c>
      <c r="P96" s="4" t="s">
        <v>58</v>
      </c>
      <c r="Q96" s="4" t="s">
        <v>58</v>
      </c>
      <c r="R96" s="8" t="str">
        <f t="shared" si="5"/>
        <v/>
      </c>
      <c r="S96" s="19" t="str">
        <f t="shared" si="6"/>
        <v/>
      </c>
      <c r="T96" s="19" t="str">
        <f t="shared" si="7"/>
        <v/>
      </c>
      <c r="U96" s="19" t="str">
        <f t="shared" si="8"/>
        <v/>
      </c>
      <c r="V96" s="21" t="str">
        <f t="shared" si="9"/>
        <v/>
      </c>
    </row>
    <row r="97" spans="1:22" x14ac:dyDescent="0.25">
      <c r="A97" s="17">
        <v>42948</v>
      </c>
      <c r="B97" s="17">
        <v>42978</v>
      </c>
      <c r="C97" s="17" t="s">
        <v>17</v>
      </c>
      <c r="D97" s="17" t="s">
        <v>57</v>
      </c>
      <c r="E97" s="4" t="s">
        <v>58</v>
      </c>
      <c r="F97" s="4" t="s">
        <v>58</v>
      </c>
      <c r="G97" s="4" t="s">
        <v>58</v>
      </c>
      <c r="H97" s="4" t="s">
        <v>58</v>
      </c>
      <c r="I97" s="4" t="s">
        <v>58</v>
      </c>
      <c r="J97" s="20" t="s">
        <v>58</v>
      </c>
      <c r="K97" s="20" t="s">
        <v>58</v>
      </c>
      <c r="L97" s="4" t="s">
        <v>58</v>
      </c>
      <c r="M97" s="4" t="s">
        <v>58</v>
      </c>
      <c r="N97" s="4" t="s">
        <v>58</v>
      </c>
      <c r="O97" s="4" t="s">
        <v>58</v>
      </c>
      <c r="P97" s="4" t="s">
        <v>58</v>
      </c>
      <c r="Q97" s="4" t="s">
        <v>58</v>
      </c>
      <c r="R97" s="8" t="str">
        <f t="shared" si="5"/>
        <v/>
      </c>
      <c r="S97" s="19" t="str">
        <f t="shared" si="6"/>
        <v/>
      </c>
      <c r="T97" s="19" t="str">
        <f t="shared" si="7"/>
        <v/>
      </c>
      <c r="U97" s="19" t="str">
        <f t="shared" si="8"/>
        <v/>
      </c>
      <c r="V97" s="21" t="str">
        <f t="shared" si="9"/>
        <v/>
      </c>
    </row>
    <row r="98" spans="1:22" x14ac:dyDescent="0.25">
      <c r="A98" s="17">
        <v>42948</v>
      </c>
      <c r="B98" s="17">
        <v>42978</v>
      </c>
      <c r="C98" s="17" t="s">
        <v>11</v>
      </c>
      <c r="D98" s="17" t="s">
        <v>59</v>
      </c>
      <c r="E98" s="4" t="s">
        <v>58</v>
      </c>
      <c r="F98" s="4" t="s">
        <v>58</v>
      </c>
      <c r="G98" s="4" t="s">
        <v>58</v>
      </c>
      <c r="H98" s="4" t="s">
        <v>58</v>
      </c>
      <c r="I98" s="4" t="s">
        <v>58</v>
      </c>
      <c r="J98" s="20" t="s">
        <v>58</v>
      </c>
      <c r="K98" s="20" t="s">
        <v>58</v>
      </c>
      <c r="L98" s="4" t="s">
        <v>58</v>
      </c>
      <c r="M98" s="4" t="s">
        <v>58</v>
      </c>
      <c r="N98" s="4" t="s">
        <v>58</v>
      </c>
      <c r="O98" s="4" t="s">
        <v>58</v>
      </c>
      <c r="P98" s="4" t="s">
        <v>58</v>
      </c>
      <c r="Q98" s="4" t="s">
        <v>58</v>
      </c>
      <c r="R98" s="8" t="str">
        <f t="shared" si="5"/>
        <v/>
      </c>
      <c r="S98" s="19" t="str">
        <f t="shared" si="6"/>
        <v/>
      </c>
      <c r="T98" s="19" t="str">
        <f t="shared" si="7"/>
        <v/>
      </c>
      <c r="U98" s="19" t="str">
        <f t="shared" si="8"/>
        <v/>
      </c>
      <c r="V98" s="21" t="str">
        <f t="shared" si="9"/>
        <v/>
      </c>
    </row>
    <row r="99" spans="1:22" x14ac:dyDescent="0.25">
      <c r="A99" s="17">
        <v>42917</v>
      </c>
      <c r="B99" s="17">
        <v>42947</v>
      </c>
      <c r="C99" s="17" t="s">
        <v>4</v>
      </c>
      <c r="D99" s="17" t="s">
        <v>57</v>
      </c>
      <c r="E99" s="4" t="s">
        <v>58</v>
      </c>
      <c r="F99" s="4" t="s">
        <v>58</v>
      </c>
      <c r="G99" s="4" t="s">
        <v>58</v>
      </c>
      <c r="H99" s="4" t="s">
        <v>58</v>
      </c>
      <c r="I99" s="4" t="s">
        <v>58</v>
      </c>
      <c r="J99" s="20" t="s">
        <v>58</v>
      </c>
      <c r="K99" s="20" t="s">
        <v>58</v>
      </c>
      <c r="L99" s="4" t="s">
        <v>58</v>
      </c>
      <c r="M99" s="4" t="s">
        <v>58</v>
      </c>
      <c r="N99" s="4" t="s">
        <v>58</v>
      </c>
      <c r="O99" s="4" t="s">
        <v>58</v>
      </c>
      <c r="P99" s="4" t="s">
        <v>58</v>
      </c>
      <c r="Q99" s="4" t="s">
        <v>58</v>
      </c>
      <c r="R99" s="8" t="str">
        <f t="shared" si="5"/>
        <v/>
      </c>
      <c r="S99" s="19" t="str">
        <f t="shared" si="6"/>
        <v/>
      </c>
      <c r="T99" s="19" t="str">
        <f t="shared" si="7"/>
        <v/>
      </c>
      <c r="U99" s="19" t="str">
        <f t="shared" si="8"/>
        <v/>
      </c>
      <c r="V99" s="21" t="str">
        <f t="shared" si="9"/>
        <v/>
      </c>
    </row>
    <row r="100" spans="1:22" x14ac:dyDescent="0.25">
      <c r="A100" s="17">
        <v>42917</v>
      </c>
      <c r="B100" s="17">
        <v>42947</v>
      </c>
      <c r="C100" s="17" t="s">
        <v>5</v>
      </c>
      <c r="D100" s="17" t="s">
        <v>57</v>
      </c>
      <c r="E100" s="4" t="s">
        <v>58</v>
      </c>
      <c r="F100" s="4" t="s">
        <v>58</v>
      </c>
      <c r="G100" s="4" t="s">
        <v>58</v>
      </c>
      <c r="H100" s="4" t="s">
        <v>58</v>
      </c>
      <c r="I100" s="4" t="s">
        <v>58</v>
      </c>
      <c r="J100" s="20" t="s">
        <v>58</v>
      </c>
      <c r="K100" s="20" t="s">
        <v>58</v>
      </c>
      <c r="L100" s="4" t="s">
        <v>58</v>
      </c>
      <c r="M100" s="4" t="s">
        <v>58</v>
      </c>
      <c r="N100" s="4" t="s">
        <v>58</v>
      </c>
      <c r="O100" s="4" t="s">
        <v>58</v>
      </c>
      <c r="P100" s="4" t="s">
        <v>58</v>
      </c>
      <c r="Q100" s="4" t="s">
        <v>58</v>
      </c>
      <c r="R100" s="8" t="str">
        <f t="shared" si="5"/>
        <v/>
      </c>
      <c r="S100" s="19" t="str">
        <f t="shared" si="6"/>
        <v/>
      </c>
      <c r="T100" s="19" t="str">
        <f t="shared" si="7"/>
        <v/>
      </c>
      <c r="U100" s="19" t="str">
        <f t="shared" si="8"/>
        <v/>
      </c>
      <c r="V100" s="21" t="str">
        <f t="shared" si="9"/>
        <v/>
      </c>
    </row>
    <row r="101" spans="1:22" x14ac:dyDescent="0.25">
      <c r="A101" s="17">
        <v>42917</v>
      </c>
      <c r="B101" s="17">
        <v>42947</v>
      </c>
      <c r="C101" s="17" t="s">
        <v>6</v>
      </c>
      <c r="D101" s="17" t="s">
        <v>57</v>
      </c>
      <c r="E101" s="4" t="s">
        <v>58</v>
      </c>
      <c r="F101" s="4" t="s">
        <v>58</v>
      </c>
      <c r="G101" s="4" t="s">
        <v>58</v>
      </c>
      <c r="H101" s="4" t="s">
        <v>58</v>
      </c>
      <c r="I101" s="4" t="s">
        <v>58</v>
      </c>
      <c r="J101" s="20" t="s">
        <v>58</v>
      </c>
      <c r="K101" s="20" t="s">
        <v>58</v>
      </c>
      <c r="L101" s="4" t="s">
        <v>58</v>
      </c>
      <c r="M101" s="4" t="s">
        <v>58</v>
      </c>
      <c r="N101" s="4" t="s">
        <v>58</v>
      </c>
      <c r="O101" s="4" t="s">
        <v>58</v>
      </c>
      <c r="P101" s="4" t="s">
        <v>58</v>
      </c>
      <c r="Q101" s="4" t="s">
        <v>58</v>
      </c>
      <c r="R101" s="8" t="str">
        <f t="shared" si="5"/>
        <v/>
      </c>
      <c r="S101" s="19" t="str">
        <f t="shared" si="6"/>
        <v/>
      </c>
      <c r="T101" s="19" t="str">
        <f t="shared" si="7"/>
        <v/>
      </c>
      <c r="U101" s="19" t="str">
        <f t="shared" si="8"/>
        <v/>
      </c>
      <c r="V101" s="21" t="str">
        <f t="shared" si="9"/>
        <v/>
      </c>
    </row>
    <row r="102" spans="1:22" x14ac:dyDescent="0.25">
      <c r="A102" s="17">
        <v>42917</v>
      </c>
      <c r="B102" s="17">
        <v>42947</v>
      </c>
      <c r="C102" s="17" t="s">
        <v>17</v>
      </c>
      <c r="D102" s="17" t="s">
        <v>57</v>
      </c>
      <c r="E102" s="4" t="s">
        <v>58</v>
      </c>
      <c r="F102" s="4" t="s">
        <v>58</v>
      </c>
      <c r="G102" s="4" t="s">
        <v>58</v>
      </c>
      <c r="H102" s="4" t="s">
        <v>58</v>
      </c>
      <c r="I102" s="4" t="s">
        <v>58</v>
      </c>
      <c r="J102" s="20" t="s">
        <v>58</v>
      </c>
      <c r="K102" s="20" t="s">
        <v>58</v>
      </c>
      <c r="L102" s="4" t="s">
        <v>58</v>
      </c>
      <c r="M102" s="4" t="s">
        <v>58</v>
      </c>
      <c r="N102" s="4" t="s">
        <v>58</v>
      </c>
      <c r="O102" s="4" t="s">
        <v>58</v>
      </c>
      <c r="P102" s="4" t="s">
        <v>58</v>
      </c>
      <c r="Q102" s="4" t="s">
        <v>58</v>
      </c>
      <c r="R102" s="8" t="str">
        <f t="shared" si="5"/>
        <v/>
      </c>
      <c r="S102" s="19" t="str">
        <f t="shared" si="6"/>
        <v/>
      </c>
      <c r="T102" s="19" t="str">
        <f t="shared" si="7"/>
        <v/>
      </c>
      <c r="U102" s="19" t="str">
        <f t="shared" si="8"/>
        <v/>
      </c>
      <c r="V102" s="21" t="str">
        <f t="shared" si="9"/>
        <v/>
      </c>
    </row>
    <row r="103" spans="1:22" x14ac:dyDescent="0.25">
      <c r="A103" s="17">
        <v>42917</v>
      </c>
      <c r="B103" s="17">
        <v>42947</v>
      </c>
      <c r="C103" s="17" t="s">
        <v>11</v>
      </c>
      <c r="D103" s="17" t="s">
        <v>59</v>
      </c>
      <c r="E103" s="4" t="s">
        <v>58</v>
      </c>
      <c r="F103" s="4" t="s">
        <v>58</v>
      </c>
      <c r="G103" s="4" t="s">
        <v>58</v>
      </c>
      <c r="H103" s="4" t="s">
        <v>58</v>
      </c>
      <c r="I103" s="4" t="s">
        <v>58</v>
      </c>
      <c r="J103" s="20" t="s">
        <v>58</v>
      </c>
      <c r="K103" s="20" t="s">
        <v>58</v>
      </c>
      <c r="L103" s="4" t="s">
        <v>58</v>
      </c>
      <c r="M103" s="4" t="s">
        <v>58</v>
      </c>
      <c r="N103" s="4" t="s">
        <v>58</v>
      </c>
      <c r="O103" s="4" t="s">
        <v>58</v>
      </c>
      <c r="P103" s="4" t="s">
        <v>58</v>
      </c>
      <c r="Q103" s="4" t="s">
        <v>58</v>
      </c>
      <c r="R103" s="8" t="str">
        <f t="shared" si="5"/>
        <v/>
      </c>
      <c r="S103" s="19" t="str">
        <f t="shared" si="6"/>
        <v/>
      </c>
      <c r="T103" s="19" t="str">
        <f t="shared" si="7"/>
        <v/>
      </c>
      <c r="U103" s="19" t="str">
        <f t="shared" si="8"/>
        <v/>
      </c>
      <c r="V103" s="21" t="str">
        <f t="shared" si="9"/>
        <v/>
      </c>
    </row>
    <row r="104" spans="1:22" x14ac:dyDescent="0.25">
      <c r="A104" s="17">
        <v>42887</v>
      </c>
      <c r="B104" s="17">
        <v>42916</v>
      </c>
      <c r="C104" s="17" t="s">
        <v>4</v>
      </c>
      <c r="D104" s="17" t="s">
        <v>57</v>
      </c>
      <c r="E104" s="4" t="s">
        <v>58</v>
      </c>
      <c r="F104" s="4" t="s">
        <v>58</v>
      </c>
      <c r="G104" s="4" t="s">
        <v>58</v>
      </c>
      <c r="H104" s="4" t="s">
        <v>58</v>
      </c>
      <c r="I104" s="4" t="s">
        <v>58</v>
      </c>
      <c r="J104" s="20" t="s">
        <v>58</v>
      </c>
      <c r="K104" s="20" t="s">
        <v>58</v>
      </c>
      <c r="L104" s="4" t="s">
        <v>58</v>
      </c>
      <c r="M104" s="4" t="s">
        <v>58</v>
      </c>
      <c r="N104" s="4" t="s">
        <v>58</v>
      </c>
      <c r="O104" s="4" t="s">
        <v>58</v>
      </c>
      <c r="P104" s="4" t="s">
        <v>58</v>
      </c>
      <c r="Q104" s="4" t="s">
        <v>58</v>
      </c>
      <c r="R104" s="8" t="str">
        <f t="shared" si="5"/>
        <v/>
      </c>
      <c r="S104" s="19" t="str">
        <f t="shared" si="6"/>
        <v/>
      </c>
      <c r="T104" s="19" t="str">
        <f t="shared" si="7"/>
        <v/>
      </c>
      <c r="U104" s="19" t="str">
        <f t="shared" si="8"/>
        <v/>
      </c>
      <c r="V104" s="21" t="str">
        <f t="shared" si="9"/>
        <v/>
      </c>
    </row>
    <row r="105" spans="1:22" x14ac:dyDescent="0.25">
      <c r="A105" s="17">
        <v>42887</v>
      </c>
      <c r="B105" s="17">
        <v>42916</v>
      </c>
      <c r="C105" s="17" t="s">
        <v>5</v>
      </c>
      <c r="D105" s="17" t="s">
        <v>57</v>
      </c>
      <c r="E105" s="4" t="s">
        <v>58</v>
      </c>
      <c r="F105" s="4" t="s">
        <v>58</v>
      </c>
      <c r="G105" s="4" t="s">
        <v>58</v>
      </c>
      <c r="H105" s="4" t="s">
        <v>58</v>
      </c>
      <c r="I105" s="4" t="s">
        <v>58</v>
      </c>
      <c r="J105" s="20" t="s">
        <v>58</v>
      </c>
      <c r="K105" s="20" t="s">
        <v>58</v>
      </c>
      <c r="L105" s="4" t="s">
        <v>58</v>
      </c>
      <c r="M105" s="4" t="s">
        <v>58</v>
      </c>
      <c r="N105" s="4" t="s">
        <v>58</v>
      </c>
      <c r="O105" s="4" t="s">
        <v>58</v>
      </c>
      <c r="P105" s="4" t="s">
        <v>58</v>
      </c>
      <c r="Q105" s="4" t="s">
        <v>58</v>
      </c>
      <c r="R105" s="8" t="str">
        <f t="shared" si="5"/>
        <v/>
      </c>
      <c r="S105" s="19" t="str">
        <f t="shared" si="6"/>
        <v/>
      </c>
      <c r="T105" s="19" t="str">
        <f t="shared" si="7"/>
        <v/>
      </c>
      <c r="U105" s="19" t="str">
        <f t="shared" si="8"/>
        <v/>
      </c>
      <c r="V105" s="21" t="str">
        <f t="shared" si="9"/>
        <v/>
      </c>
    </row>
    <row r="106" spans="1:22" x14ac:dyDescent="0.25">
      <c r="A106" s="17">
        <v>42887</v>
      </c>
      <c r="B106" s="17">
        <v>42916</v>
      </c>
      <c r="C106" s="17" t="s">
        <v>6</v>
      </c>
      <c r="D106" s="17" t="s">
        <v>57</v>
      </c>
      <c r="E106" s="4" t="s">
        <v>58</v>
      </c>
      <c r="F106" s="4" t="s">
        <v>58</v>
      </c>
      <c r="G106" s="4" t="s">
        <v>58</v>
      </c>
      <c r="H106" s="4" t="s">
        <v>58</v>
      </c>
      <c r="I106" s="4" t="s">
        <v>58</v>
      </c>
      <c r="J106" s="20" t="s">
        <v>58</v>
      </c>
      <c r="K106" s="20" t="s">
        <v>58</v>
      </c>
      <c r="L106" s="4" t="s">
        <v>58</v>
      </c>
      <c r="M106" s="4" t="s">
        <v>58</v>
      </c>
      <c r="N106" s="4" t="s">
        <v>58</v>
      </c>
      <c r="O106" s="4" t="s">
        <v>58</v>
      </c>
      <c r="P106" s="4" t="s">
        <v>58</v>
      </c>
      <c r="Q106" s="4" t="s">
        <v>58</v>
      </c>
      <c r="R106" s="8" t="str">
        <f t="shared" si="5"/>
        <v/>
      </c>
      <c r="S106" s="19" t="str">
        <f t="shared" si="6"/>
        <v/>
      </c>
      <c r="T106" s="19" t="str">
        <f t="shared" si="7"/>
        <v/>
      </c>
      <c r="U106" s="19" t="str">
        <f t="shared" si="8"/>
        <v/>
      </c>
      <c r="V106" s="21" t="str">
        <f t="shared" si="9"/>
        <v/>
      </c>
    </row>
    <row r="107" spans="1:22" x14ac:dyDescent="0.25">
      <c r="A107" s="17">
        <v>42887</v>
      </c>
      <c r="B107" s="17">
        <v>42916</v>
      </c>
      <c r="C107" s="17" t="s">
        <v>17</v>
      </c>
      <c r="D107" s="17" t="s">
        <v>57</v>
      </c>
      <c r="E107" s="4" t="s">
        <v>58</v>
      </c>
      <c r="F107" s="4" t="s">
        <v>58</v>
      </c>
      <c r="G107" s="4" t="s">
        <v>58</v>
      </c>
      <c r="H107" s="4" t="s">
        <v>58</v>
      </c>
      <c r="I107" s="4" t="s">
        <v>58</v>
      </c>
      <c r="J107" s="20" t="s">
        <v>58</v>
      </c>
      <c r="K107" s="20" t="s">
        <v>58</v>
      </c>
      <c r="L107" s="4" t="s">
        <v>58</v>
      </c>
      <c r="M107" s="4" t="s">
        <v>58</v>
      </c>
      <c r="N107" s="4" t="s">
        <v>58</v>
      </c>
      <c r="O107" s="4" t="s">
        <v>58</v>
      </c>
      <c r="P107" s="4" t="s">
        <v>58</v>
      </c>
      <c r="Q107" s="4" t="s">
        <v>58</v>
      </c>
      <c r="R107" s="8" t="str">
        <f t="shared" si="5"/>
        <v/>
      </c>
      <c r="S107" s="19" t="str">
        <f t="shared" si="6"/>
        <v/>
      </c>
      <c r="T107" s="19" t="str">
        <f t="shared" si="7"/>
        <v/>
      </c>
      <c r="U107" s="19" t="str">
        <f t="shared" si="8"/>
        <v/>
      </c>
      <c r="V107" s="21" t="str">
        <f t="shared" si="9"/>
        <v/>
      </c>
    </row>
    <row r="108" spans="1:22" x14ac:dyDescent="0.25">
      <c r="A108" s="17">
        <v>42887</v>
      </c>
      <c r="B108" s="17">
        <v>42916</v>
      </c>
      <c r="C108" s="17" t="s">
        <v>11</v>
      </c>
      <c r="D108" s="17" t="s">
        <v>59</v>
      </c>
      <c r="E108" s="4" t="s">
        <v>58</v>
      </c>
      <c r="F108" s="4" t="s">
        <v>58</v>
      </c>
      <c r="G108" s="4" t="s">
        <v>58</v>
      </c>
      <c r="H108" s="4" t="s">
        <v>58</v>
      </c>
      <c r="I108" s="4" t="s">
        <v>58</v>
      </c>
      <c r="J108" s="20" t="s">
        <v>58</v>
      </c>
      <c r="K108" s="20" t="s">
        <v>58</v>
      </c>
      <c r="L108" s="4" t="s">
        <v>58</v>
      </c>
      <c r="M108" s="4" t="s">
        <v>58</v>
      </c>
      <c r="N108" s="4" t="s">
        <v>58</v>
      </c>
      <c r="O108" s="4" t="s">
        <v>58</v>
      </c>
      <c r="P108" s="4" t="s">
        <v>58</v>
      </c>
      <c r="Q108" s="4" t="s">
        <v>58</v>
      </c>
      <c r="R108" s="8" t="str">
        <f t="shared" si="5"/>
        <v/>
      </c>
      <c r="S108" s="19" t="str">
        <f t="shared" si="6"/>
        <v/>
      </c>
      <c r="T108" s="19" t="str">
        <f t="shared" si="7"/>
        <v/>
      </c>
      <c r="U108" s="19" t="str">
        <f t="shared" si="8"/>
        <v/>
      </c>
      <c r="V108" s="21" t="str">
        <f t="shared" si="9"/>
        <v/>
      </c>
    </row>
    <row r="109" spans="1:22" x14ac:dyDescent="0.25">
      <c r="A109" s="17">
        <v>42856</v>
      </c>
      <c r="B109" s="17">
        <v>42886</v>
      </c>
      <c r="C109" s="17" t="s">
        <v>4</v>
      </c>
      <c r="D109" s="17" t="s">
        <v>57</v>
      </c>
      <c r="E109" s="4" t="s">
        <v>58</v>
      </c>
      <c r="F109" s="4" t="s">
        <v>58</v>
      </c>
      <c r="G109" s="4" t="s">
        <v>58</v>
      </c>
      <c r="H109" s="4" t="s">
        <v>58</v>
      </c>
      <c r="I109" s="4" t="s">
        <v>58</v>
      </c>
      <c r="J109" s="20" t="s">
        <v>58</v>
      </c>
      <c r="K109" s="20" t="s">
        <v>58</v>
      </c>
      <c r="L109" s="4" t="s">
        <v>58</v>
      </c>
      <c r="M109" s="4" t="s">
        <v>58</v>
      </c>
      <c r="N109" s="4" t="s">
        <v>58</v>
      </c>
      <c r="O109" s="4" t="s">
        <v>58</v>
      </c>
      <c r="P109" s="4" t="s">
        <v>58</v>
      </c>
      <c r="Q109" s="4" t="s">
        <v>58</v>
      </c>
      <c r="R109" s="8" t="str">
        <f t="shared" si="5"/>
        <v/>
      </c>
      <c r="S109" s="19" t="str">
        <f t="shared" si="6"/>
        <v/>
      </c>
      <c r="T109" s="19" t="str">
        <f t="shared" si="7"/>
        <v/>
      </c>
      <c r="U109" s="19" t="str">
        <f t="shared" si="8"/>
        <v/>
      </c>
      <c r="V109" s="21" t="str">
        <f t="shared" si="9"/>
        <v/>
      </c>
    </row>
    <row r="110" spans="1:22" x14ac:dyDescent="0.25">
      <c r="A110" s="17">
        <v>42856</v>
      </c>
      <c r="B110" s="17">
        <v>42886</v>
      </c>
      <c r="C110" s="17" t="s">
        <v>5</v>
      </c>
      <c r="D110" s="17" t="s">
        <v>57</v>
      </c>
      <c r="E110" s="4" t="s">
        <v>58</v>
      </c>
      <c r="F110" s="4" t="s">
        <v>58</v>
      </c>
      <c r="G110" s="4" t="s">
        <v>58</v>
      </c>
      <c r="H110" s="4" t="s">
        <v>58</v>
      </c>
      <c r="I110" s="4" t="s">
        <v>58</v>
      </c>
      <c r="J110" s="20" t="s">
        <v>58</v>
      </c>
      <c r="K110" s="20" t="s">
        <v>58</v>
      </c>
      <c r="L110" s="4" t="s">
        <v>58</v>
      </c>
      <c r="M110" s="4" t="s">
        <v>58</v>
      </c>
      <c r="N110" s="4" t="s">
        <v>58</v>
      </c>
      <c r="O110" s="4" t="s">
        <v>58</v>
      </c>
      <c r="P110" s="4" t="s">
        <v>58</v>
      </c>
      <c r="Q110" s="4" t="s">
        <v>58</v>
      </c>
      <c r="R110" s="8" t="str">
        <f t="shared" si="5"/>
        <v/>
      </c>
      <c r="S110" s="19" t="str">
        <f t="shared" si="6"/>
        <v/>
      </c>
      <c r="T110" s="19" t="str">
        <f t="shared" si="7"/>
        <v/>
      </c>
      <c r="U110" s="19" t="str">
        <f t="shared" si="8"/>
        <v/>
      </c>
      <c r="V110" s="21" t="str">
        <f t="shared" si="9"/>
        <v/>
      </c>
    </row>
    <row r="111" spans="1:22" x14ac:dyDescent="0.25">
      <c r="A111" s="17">
        <v>42856</v>
      </c>
      <c r="B111" s="17">
        <v>42886</v>
      </c>
      <c r="C111" s="17" t="s">
        <v>6</v>
      </c>
      <c r="D111" s="17" t="s">
        <v>57</v>
      </c>
      <c r="E111" s="4" t="s">
        <v>58</v>
      </c>
      <c r="F111" s="4" t="s">
        <v>58</v>
      </c>
      <c r="G111" s="4" t="s">
        <v>58</v>
      </c>
      <c r="H111" s="4" t="s">
        <v>58</v>
      </c>
      <c r="I111" s="4" t="s">
        <v>58</v>
      </c>
      <c r="J111" s="20" t="s">
        <v>58</v>
      </c>
      <c r="K111" s="20" t="s">
        <v>58</v>
      </c>
      <c r="L111" s="4" t="s">
        <v>58</v>
      </c>
      <c r="M111" s="4" t="s">
        <v>58</v>
      </c>
      <c r="N111" s="4" t="s">
        <v>58</v>
      </c>
      <c r="O111" s="4" t="s">
        <v>58</v>
      </c>
      <c r="P111" s="4" t="s">
        <v>58</v>
      </c>
      <c r="Q111" s="4" t="s">
        <v>58</v>
      </c>
      <c r="R111" s="8" t="str">
        <f t="shared" si="5"/>
        <v/>
      </c>
      <c r="S111" s="19" t="str">
        <f t="shared" si="6"/>
        <v/>
      </c>
      <c r="T111" s="19" t="str">
        <f t="shared" si="7"/>
        <v/>
      </c>
      <c r="U111" s="19" t="str">
        <f t="shared" si="8"/>
        <v/>
      </c>
      <c r="V111" s="21" t="str">
        <f t="shared" si="9"/>
        <v/>
      </c>
    </row>
    <row r="112" spans="1:22" x14ac:dyDescent="0.25">
      <c r="A112" s="17">
        <v>42856</v>
      </c>
      <c r="B112" s="17">
        <v>42886</v>
      </c>
      <c r="C112" s="17" t="s">
        <v>17</v>
      </c>
      <c r="D112" s="17" t="s">
        <v>57</v>
      </c>
      <c r="E112" s="4" t="s">
        <v>58</v>
      </c>
      <c r="F112" s="4" t="s">
        <v>58</v>
      </c>
      <c r="G112" s="4" t="s">
        <v>58</v>
      </c>
      <c r="H112" s="4" t="s">
        <v>58</v>
      </c>
      <c r="I112" s="4" t="s">
        <v>58</v>
      </c>
      <c r="J112" s="20" t="s">
        <v>58</v>
      </c>
      <c r="K112" s="20" t="s">
        <v>58</v>
      </c>
      <c r="L112" s="4" t="s">
        <v>58</v>
      </c>
      <c r="M112" s="4" t="s">
        <v>58</v>
      </c>
      <c r="N112" s="4" t="s">
        <v>58</v>
      </c>
      <c r="O112" s="4" t="s">
        <v>58</v>
      </c>
      <c r="P112" s="4" t="s">
        <v>58</v>
      </c>
      <c r="Q112" s="4" t="s">
        <v>58</v>
      </c>
      <c r="R112" s="8" t="str">
        <f t="shared" si="5"/>
        <v/>
      </c>
      <c r="S112" s="19" t="str">
        <f t="shared" si="6"/>
        <v/>
      </c>
      <c r="T112" s="19" t="str">
        <f t="shared" si="7"/>
        <v/>
      </c>
      <c r="U112" s="19" t="str">
        <f t="shared" si="8"/>
        <v/>
      </c>
      <c r="V112" s="21" t="str">
        <f t="shared" si="9"/>
        <v/>
      </c>
    </row>
    <row r="113" spans="1:22" x14ac:dyDescent="0.25">
      <c r="A113" s="17">
        <v>42856</v>
      </c>
      <c r="B113" s="17">
        <v>42886</v>
      </c>
      <c r="C113" s="17" t="s">
        <v>11</v>
      </c>
      <c r="D113" s="17" t="s">
        <v>55</v>
      </c>
      <c r="E113" s="4">
        <v>31</v>
      </c>
      <c r="F113" s="4">
        <v>1</v>
      </c>
      <c r="G113" s="4">
        <v>393</v>
      </c>
      <c r="H113" s="4">
        <v>50</v>
      </c>
      <c r="I113" s="4">
        <v>1</v>
      </c>
      <c r="J113" s="20">
        <v>0</v>
      </c>
      <c r="K113" s="20">
        <v>0</v>
      </c>
      <c r="L113" s="4" t="s">
        <v>56</v>
      </c>
      <c r="M113" s="4">
        <v>1</v>
      </c>
      <c r="N113" s="4">
        <v>3.214</v>
      </c>
      <c r="O113" s="4">
        <v>1.321</v>
      </c>
      <c r="P113" s="4">
        <v>0</v>
      </c>
      <c r="Q113" s="4">
        <v>0</v>
      </c>
      <c r="R113" s="8">
        <f t="shared" si="5"/>
        <v>0</v>
      </c>
      <c r="S113" s="19">
        <f t="shared" si="6"/>
        <v>0</v>
      </c>
      <c r="T113" s="19">
        <f t="shared" si="7"/>
        <v>0</v>
      </c>
      <c r="U113" s="19">
        <f t="shared" si="8"/>
        <v>0</v>
      </c>
      <c r="V113" s="21">
        <f t="shared" si="9"/>
        <v>0</v>
      </c>
    </row>
    <row r="114" spans="1:22" x14ac:dyDescent="0.25">
      <c r="A114" s="17">
        <v>42826</v>
      </c>
      <c r="B114" s="17">
        <v>42855</v>
      </c>
      <c r="C114" s="17" t="s">
        <v>4</v>
      </c>
      <c r="D114" s="17" t="s">
        <v>57</v>
      </c>
      <c r="E114" s="4" t="s">
        <v>58</v>
      </c>
      <c r="F114" s="4" t="s">
        <v>58</v>
      </c>
      <c r="G114" s="4" t="s">
        <v>58</v>
      </c>
      <c r="H114" s="4" t="s">
        <v>58</v>
      </c>
      <c r="I114" s="4" t="s">
        <v>58</v>
      </c>
      <c r="J114" s="20" t="s">
        <v>58</v>
      </c>
      <c r="K114" s="20" t="s">
        <v>58</v>
      </c>
      <c r="L114" s="4" t="s">
        <v>58</v>
      </c>
      <c r="M114" s="4" t="s">
        <v>58</v>
      </c>
      <c r="N114" s="4" t="s">
        <v>58</v>
      </c>
      <c r="O114" s="4" t="s">
        <v>58</v>
      </c>
      <c r="P114" s="4" t="s">
        <v>58</v>
      </c>
      <c r="Q114" s="4" t="s">
        <v>58</v>
      </c>
      <c r="R114" s="8" t="str">
        <f t="shared" si="5"/>
        <v/>
      </c>
      <c r="S114" s="19" t="str">
        <f t="shared" si="6"/>
        <v/>
      </c>
      <c r="T114" s="19" t="str">
        <f t="shared" si="7"/>
        <v/>
      </c>
      <c r="U114" s="19" t="str">
        <f t="shared" si="8"/>
        <v/>
      </c>
      <c r="V114" s="21" t="str">
        <f t="shared" si="9"/>
        <v/>
      </c>
    </row>
    <row r="115" spans="1:22" x14ac:dyDescent="0.25">
      <c r="A115" s="17">
        <v>42826</v>
      </c>
      <c r="B115" s="17">
        <v>42855</v>
      </c>
      <c r="C115" s="17" t="s">
        <v>5</v>
      </c>
      <c r="D115" s="17" t="s">
        <v>57</v>
      </c>
      <c r="E115" s="4" t="s">
        <v>58</v>
      </c>
      <c r="F115" s="4" t="s">
        <v>58</v>
      </c>
      <c r="G115" s="4" t="s">
        <v>58</v>
      </c>
      <c r="H115" s="4" t="s">
        <v>58</v>
      </c>
      <c r="I115" s="4" t="s">
        <v>58</v>
      </c>
      <c r="J115" s="20" t="s">
        <v>58</v>
      </c>
      <c r="K115" s="20" t="s">
        <v>58</v>
      </c>
      <c r="L115" s="4" t="s">
        <v>58</v>
      </c>
      <c r="M115" s="4" t="s">
        <v>58</v>
      </c>
      <c r="N115" s="4" t="s">
        <v>58</v>
      </c>
      <c r="O115" s="4" t="s">
        <v>58</v>
      </c>
      <c r="P115" s="4" t="s">
        <v>58</v>
      </c>
      <c r="Q115" s="4" t="s">
        <v>58</v>
      </c>
      <c r="R115" s="8" t="str">
        <f t="shared" si="5"/>
        <v/>
      </c>
      <c r="S115" s="19" t="str">
        <f t="shared" si="6"/>
        <v/>
      </c>
      <c r="T115" s="19" t="str">
        <f t="shared" si="7"/>
        <v/>
      </c>
      <c r="U115" s="19" t="str">
        <f t="shared" si="8"/>
        <v/>
      </c>
      <c r="V115" s="21" t="str">
        <f t="shared" si="9"/>
        <v/>
      </c>
    </row>
    <row r="116" spans="1:22" x14ac:dyDescent="0.25">
      <c r="A116" s="17">
        <v>42826</v>
      </c>
      <c r="B116" s="17">
        <v>42855</v>
      </c>
      <c r="C116" s="17" t="s">
        <v>6</v>
      </c>
      <c r="D116" s="17" t="s">
        <v>57</v>
      </c>
      <c r="E116" s="4" t="s">
        <v>58</v>
      </c>
      <c r="F116" s="4" t="s">
        <v>58</v>
      </c>
      <c r="G116" s="4" t="s">
        <v>58</v>
      </c>
      <c r="H116" s="4" t="s">
        <v>58</v>
      </c>
      <c r="I116" s="4" t="s">
        <v>58</v>
      </c>
      <c r="J116" s="20" t="s">
        <v>58</v>
      </c>
      <c r="K116" s="20" t="s">
        <v>58</v>
      </c>
      <c r="L116" s="4" t="s">
        <v>58</v>
      </c>
      <c r="M116" s="4" t="s">
        <v>58</v>
      </c>
      <c r="N116" s="4" t="s">
        <v>58</v>
      </c>
      <c r="O116" s="4" t="s">
        <v>58</v>
      </c>
      <c r="P116" s="4" t="s">
        <v>58</v>
      </c>
      <c r="Q116" s="4" t="s">
        <v>58</v>
      </c>
      <c r="R116" s="8" t="str">
        <f t="shared" si="5"/>
        <v/>
      </c>
      <c r="S116" s="19" t="str">
        <f t="shared" si="6"/>
        <v/>
      </c>
      <c r="T116" s="19" t="str">
        <f t="shared" si="7"/>
        <v/>
      </c>
      <c r="U116" s="19" t="str">
        <f t="shared" si="8"/>
        <v/>
      </c>
      <c r="V116" s="21" t="str">
        <f t="shared" si="9"/>
        <v/>
      </c>
    </row>
    <row r="117" spans="1:22" x14ac:dyDescent="0.25">
      <c r="A117" s="17">
        <v>42826</v>
      </c>
      <c r="B117" s="17">
        <v>42855</v>
      </c>
      <c r="C117" s="17" t="s">
        <v>17</v>
      </c>
      <c r="D117" s="17" t="s">
        <v>57</v>
      </c>
      <c r="E117" s="4" t="s">
        <v>58</v>
      </c>
      <c r="F117" s="4" t="s">
        <v>58</v>
      </c>
      <c r="G117" s="4" t="s">
        <v>58</v>
      </c>
      <c r="H117" s="4" t="s">
        <v>58</v>
      </c>
      <c r="I117" s="4" t="s">
        <v>58</v>
      </c>
      <c r="J117" s="20" t="s">
        <v>58</v>
      </c>
      <c r="K117" s="20" t="s">
        <v>58</v>
      </c>
      <c r="L117" s="4" t="s">
        <v>58</v>
      </c>
      <c r="M117" s="4" t="s">
        <v>58</v>
      </c>
      <c r="N117" s="4" t="s">
        <v>58</v>
      </c>
      <c r="O117" s="4" t="s">
        <v>58</v>
      </c>
      <c r="P117" s="4" t="s">
        <v>58</v>
      </c>
      <c r="Q117" s="4" t="s">
        <v>58</v>
      </c>
      <c r="R117" s="8" t="str">
        <f t="shared" si="5"/>
        <v/>
      </c>
      <c r="S117" s="19" t="str">
        <f t="shared" si="6"/>
        <v/>
      </c>
      <c r="T117" s="19" t="str">
        <f t="shared" si="7"/>
        <v/>
      </c>
      <c r="U117" s="19" t="str">
        <f t="shared" si="8"/>
        <v/>
      </c>
      <c r="V117" s="21" t="str">
        <f t="shared" si="9"/>
        <v/>
      </c>
    </row>
    <row r="118" spans="1:22" x14ac:dyDescent="0.25">
      <c r="A118" s="17">
        <v>42826</v>
      </c>
      <c r="B118" s="17">
        <v>42855</v>
      </c>
      <c r="C118" s="17" t="s">
        <v>11</v>
      </c>
      <c r="D118" s="17" t="s">
        <v>55</v>
      </c>
      <c r="E118" s="4">
        <v>30</v>
      </c>
      <c r="F118" s="4">
        <v>1</v>
      </c>
      <c r="G118" s="4">
        <v>393</v>
      </c>
      <c r="H118" s="4">
        <v>50</v>
      </c>
      <c r="I118" s="4">
        <v>1</v>
      </c>
      <c r="J118" s="20">
        <v>0</v>
      </c>
      <c r="K118" s="20">
        <v>0</v>
      </c>
      <c r="L118" s="4" t="s">
        <v>56</v>
      </c>
      <c r="M118" s="4">
        <v>1</v>
      </c>
      <c r="N118" s="4">
        <v>3.214</v>
      </c>
      <c r="O118" s="4">
        <v>1.321</v>
      </c>
      <c r="P118" s="4">
        <v>0</v>
      </c>
      <c r="Q118" s="4">
        <v>0</v>
      </c>
      <c r="R118" s="8">
        <f t="shared" si="5"/>
        <v>0</v>
      </c>
      <c r="S118" s="19">
        <f t="shared" si="6"/>
        <v>0</v>
      </c>
      <c r="T118" s="19">
        <f t="shared" si="7"/>
        <v>0</v>
      </c>
      <c r="U118" s="19">
        <f t="shared" si="8"/>
        <v>0</v>
      </c>
      <c r="V118" s="21">
        <f t="shared" si="9"/>
        <v>0</v>
      </c>
    </row>
    <row r="119" spans="1:22" x14ac:dyDescent="0.25">
      <c r="A119" s="17">
        <v>42795</v>
      </c>
      <c r="B119" s="17">
        <v>42825</v>
      </c>
      <c r="C119" s="17" t="s">
        <v>4</v>
      </c>
      <c r="D119" s="17" t="s">
        <v>57</v>
      </c>
      <c r="E119" s="4" t="s">
        <v>58</v>
      </c>
      <c r="F119" s="4" t="s">
        <v>58</v>
      </c>
      <c r="G119" s="4" t="s">
        <v>58</v>
      </c>
      <c r="H119" s="4" t="s">
        <v>58</v>
      </c>
      <c r="I119" s="4" t="s">
        <v>58</v>
      </c>
      <c r="J119" s="20" t="s">
        <v>58</v>
      </c>
      <c r="K119" s="20" t="s">
        <v>58</v>
      </c>
      <c r="L119" s="4" t="s">
        <v>58</v>
      </c>
      <c r="M119" s="4" t="s">
        <v>58</v>
      </c>
      <c r="N119" s="4" t="s">
        <v>58</v>
      </c>
      <c r="O119" s="4" t="s">
        <v>58</v>
      </c>
      <c r="P119" s="4" t="s">
        <v>58</v>
      </c>
      <c r="Q119" s="4" t="s">
        <v>58</v>
      </c>
      <c r="R119" s="8" t="str">
        <f t="shared" si="5"/>
        <v/>
      </c>
      <c r="S119" s="19" t="str">
        <f t="shared" si="6"/>
        <v/>
      </c>
      <c r="T119" s="19" t="str">
        <f t="shared" si="7"/>
        <v/>
      </c>
      <c r="U119" s="19" t="str">
        <f t="shared" si="8"/>
        <v/>
      </c>
      <c r="V119" s="21" t="str">
        <f t="shared" si="9"/>
        <v/>
      </c>
    </row>
    <row r="120" spans="1:22" x14ac:dyDescent="0.25">
      <c r="A120" s="17">
        <v>42795</v>
      </c>
      <c r="B120" s="17">
        <v>42825</v>
      </c>
      <c r="C120" s="17" t="s">
        <v>5</v>
      </c>
      <c r="D120" s="17" t="s">
        <v>57</v>
      </c>
      <c r="E120" s="4" t="s">
        <v>58</v>
      </c>
      <c r="F120" s="4" t="s">
        <v>58</v>
      </c>
      <c r="G120" s="4" t="s">
        <v>58</v>
      </c>
      <c r="H120" s="4" t="s">
        <v>58</v>
      </c>
      <c r="I120" s="4" t="s">
        <v>58</v>
      </c>
      <c r="J120" s="20" t="s">
        <v>58</v>
      </c>
      <c r="K120" s="20" t="s">
        <v>58</v>
      </c>
      <c r="L120" s="4" t="s">
        <v>58</v>
      </c>
      <c r="M120" s="4" t="s">
        <v>58</v>
      </c>
      <c r="N120" s="4" t="s">
        <v>58</v>
      </c>
      <c r="O120" s="4" t="s">
        <v>58</v>
      </c>
      <c r="P120" s="4" t="s">
        <v>58</v>
      </c>
      <c r="Q120" s="4" t="s">
        <v>58</v>
      </c>
      <c r="R120" s="8" t="str">
        <f t="shared" si="5"/>
        <v/>
      </c>
      <c r="S120" s="19" t="str">
        <f t="shared" si="6"/>
        <v/>
      </c>
      <c r="T120" s="19" t="str">
        <f t="shared" si="7"/>
        <v/>
      </c>
      <c r="U120" s="19" t="str">
        <f t="shared" si="8"/>
        <v/>
      </c>
      <c r="V120" s="21" t="str">
        <f t="shared" si="9"/>
        <v/>
      </c>
    </row>
    <row r="121" spans="1:22" x14ac:dyDescent="0.25">
      <c r="A121" s="17">
        <v>42795</v>
      </c>
      <c r="B121" s="17">
        <v>42825</v>
      </c>
      <c r="C121" s="17" t="s">
        <v>6</v>
      </c>
      <c r="D121" s="17" t="s">
        <v>57</v>
      </c>
      <c r="E121" s="4" t="s">
        <v>58</v>
      </c>
      <c r="F121" s="4" t="s">
        <v>58</v>
      </c>
      <c r="G121" s="4" t="s">
        <v>58</v>
      </c>
      <c r="H121" s="4" t="s">
        <v>58</v>
      </c>
      <c r="I121" s="4" t="s">
        <v>58</v>
      </c>
      <c r="J121" s="20" t="s">
        <v>58</v>
      </c>
      <c r="K121" s="20" t="s">
        <v>58</v>
      </c>
      <c r="L121" s="4" t="s">
        <v>58</v>
      </c>
      <c r="M121" s="4" t="s">
        <v>58</v>
      </c>
      <c r="N121" s="4" t="s">
        <v>58</v>
      </c>
      <c r="O121" s="4" t="s">
        <v>58</v>
      </c>
      <c r="P121" s="4" t="s">
        <v>58</v>
      </c>
      <c r="Q121" s="4" t="s">
        <v>58</v>
      </c>
      <c r="R121" s="8" t="str">
        <f t="shared" si="5"/>
        <v/>
      </c>
      <c r="S121" s="19" t="str">
        <f t="shared" si="6"/>
        <v/>
      </c>
      <c r="T121" s="19" t="str">
        <f t="shared" si="7"/>
        <v/>
      </c>
      <c r="U121" s="19" t="str">
        <f t="shared" si="8"/>
        <v/>
      </c>
      <c r="V121" s="21" t="str">
        <f t="shared" si="9"/>
        <v/>
      </c>
    </row>
    <row r="122" spans="1:22" x14ac:dyDescent="0.25">
      <c r="A122" s="17">
        <v>42795</v>
      </c>
      <c r="B122" s="17">
        <v>42825</v>
      </c>
      <c r="C122" s="17" t="s">
        <v>17</v>
      </c>
      <c r="D122" s="17" t="s">
        <v>57</v>
      </c>
      <c r="E122" s="4" t="s">
        <v>58</v>
      </c>
      <c r="F122" s="4" t="s">
        <v>58</v>
      </c>
      <c r="G122" s="4" t="s">
        <v>58</v>
      </c>
      <c r="H122" s="4" t="s">
        <v>58</v>
      </c>
      <c r="I122" s="4" t="s">
        <v>58</v>
      </c>
      <c r="J122" s="20" t="s">
        <v>58</v>
      </c>
      <c r="K122" s="20" t="s">
        <v>58</v>
      </c>
      <c r="L122" s="4" t="s">
        <v>58</v>
      </c>
      <c r="M122" s="4" t="s">
        <v>58</v>
      </c>
      <c r="N122" s="4" t="s">
        <v>58</v>
      </c>
      <c r="O122" s="4" t="s">
        <v>58</v>
      </c>
      <c r="P122" s="4" t="s">
        <v>58</v>
      </c>
      <c r="Q122" s="4" t="s">
        <v>58</v>
      </c>
      <c r="R122" s="8" t="str">
        <f t="shared" si="5"/>
        <v/>
      </c>
      <c r="S122" s="19" t="str">
        <f t="shared" si="6"/>
        <v/>
      </c>
      <c r="T122" s="19" t="str">
        <f t="shared" si="7"/>
        <v/>
      </c>
      <c r="U122" s="19" t="str">
        <f t="shared" si="8"/>
        <v/>
      </c>
      <c r="V122" s="21" t="str">
        <f t="shared" si="9"/>
        <v/>
      </c>
    </row>
    <row r="123" spans="1:22" x14ac:dyDescent="0.25">
      <c r="A123" s="17">
        <v>42795</v>
      </c>
      <c r="B123" s="17">
        <v>42825</v>
      </c>
      <c r="C123" s="17" t="s">
        <v>11</v>
      </c>
      <c r="D123" s="17" t="s">
        <v>55</v>
      </c>
      <c r="E123" s="4">
        <v>31</v>
      </c>
      <c r="F123" s="4">
        <v>1</v>
      </c>
      <c r="G123" s="4">
        <v>393</v>
      </c>
      <c r="H123" s="4">
        <v>50</v>
      </c>
      <c r="I123" s="4">
        <v>1</v>
      </c>
      <c r="J123" s="20">
        <v>0</v>
      </c>
      <c r="K123" s="20">
        <v>0</v>
      </c>
      <c r="L123" s="4" t="s">
        <v>56</v>
      </c>
      <c r="M123" s="4">
        <v>1</v>
      </c>
      <c r="N123" s="4">
        <v>3.214</v>
      </c>
      <c r="O123" s="4">
        <v>1.321</v>
      </c>
      <c r="P123" s="4">
        <v>0</v>
      </c>
      <c r="Q123" s="4">
        <v>0</v>
      </c>
      <c r="R123" s="8">
        <f t="shared" si="5"/>
        <v>0</v>
      </c>
      <c r="S123" s="19">
        <f t="shared" si="6"/>
        <v>0</v>
      </c>
      <c r="T123" s="19">
        <f t="shared" si="7"/>
        <v>0</v>
      </c>
      <c r="U123" s="19">
        <f t="shared" si="8"/>
        <v>0</v>
      </c>
      <c r="V123" s="21">
        <f t="shared" si="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B2:F14"/>
  <sheetViews>
    <sheetView workbookViewId="0"/>
  </sheetViews>
  <sheetFormatPr defaultRowHeight="15" x14ac:dyDescent="0.25"/>
  <cols>
    <col min="1" max="1" width="2.85546875" customWidth="1"/>
    <col min="2" max="4" width="14.28515625" customWidth="1"/>
    <col min="5" max="5" width="2.85546875" customWidth="1"/>
    <col min="6" max="6" width="14.28515625" customWidth="1"/>
  </cols>
  <sheetData>
    <row r="2" spans="2:6" ht="30" x14ac:dyDescent="0.25">
      <c r="B2" s="11" t="s">
        <v>15</v>
      </c>
      <c r="C2" s="12">
        <v>43260</v>
      </c>
    </row>
    <row r="3" spans="2:6" ht="45" x14ac:dyDescent="0.25">
      <c r="B3" s="11" t="s">
        <v>16</v>
      </c>
      <c r="C3" s="12">
        <v>43212</v>
      </c>
    </row>
    <row r="4" spans="2:6" ht="60" x14ac:dyDescent="0.25">
      <c r="B4" s="11" t="s">
        <v>22</v>
      </c>
      <c r="C4" s="12">
        <f>EOMONTH(C2,0)+22</f>
        <v>43303</v>
      </c>
    </row>
    <row r="6" spans="2:6" ht="45" x14ac:dyDescent="0.25">
      <c r="B6" s="28" t="str">
        <f>"Unpaid Reconciliations at "&amp;TEXT(C4,"DD-MMM-YY")</f>
        <v>Unpaid Reconciliations at 22-Jul-18</v>
      </c>
      <c r="C6" s="27" t="s">
        <v>18</v>
      </c>
      <c r="D6" s="27" t="s">
        <v>19</v>
      </c>
      <c r="E6" s="26"/>
      <c r="F6" s="28" t="s">
        <v>35</v>
      </c>
    </row>
    <row r="7" spans="2:6" x14ac:dyDescent="0.25">
      <c r="B7" s="13" t="s">
        <v>4</v>
      </c>
      <c r="C7" s="14">
        <v>43191</v>
      </c>
      <c r="D7" s="14">
        <v>43260</v>
      </c>
      <c r="F7" s="22">
        <f>SUMIFS('Option_B|Recon_Data'!$V$14:$V$123,'Option_B|Recon_Data'!$C$14:$C$123,$B7)</f>
        <v>5305.050684931507</v>
      </c>
    </row>
    <row r="8" spans="2:6" x14ac:dyDescent="0.25">
      <c r="B8" s="13" t="s">
        <v>5</v>
      </c>
      <c r="C8" s="14">
        <v>43161</v>
      </c>
      <c r="D8" s="14">
        <v>43254</v>
      </c>
      <c r="F8" s="22">
        <f>SUMIFS('Option_B|Recon_Data'!$V$14:$V$123,'Option_B|Recon_Data'!$C$14:$C$123,$B8)</f>
        <v>-278.55959999999999</v>
      </c>
    </row>
    <row r="9" spans="2:6" x14ac:dyDescent="0.25">
      <c r="B9" s="13" t="s">
        <v>6</v>
      </c>
      <c r="C9" s="14">
        <v>43097</v>
      </c>
      <c r="D9" s="14">
        <v>43185</v>
      </c>
      <c r="F9" s="22">
        <f>SUMIFS('Option_B|Recon_Data'!$V$14:$V$123,'Option_B|Recon_Data'!$C$14:$C$123,$B9)</f>
        <v>-8.8964399999999983</v>
      </c>
    </row>
    <row r="10" spans="2:6" x14ac:dyDescent="0.25">
      <c r="B10" s="13" t="s">
        <v>17</v>
      </c>
      <c r="C10" s="14">
        <v>42997</v>
      </c>
      <c r="D10" s="14">
        <v>43082</v>
      </c>
      <c r="F10" s="22">
        <f>SUMIFS('Option_B|Recon_Data'!$V$14:$V$123,'Option_B|Recon_Data'!$C$14:$C$123,$B10)</f>
        <v>-2.7640399999999996</v>
      </c>
    </row>
    <row r="11" spans="2:6" x14ac:dyDescent="0.25">
      <c r="B11" s="13" t="s">
        <v>11</v>
      </c>
      <c r="C11" s="14">
        <v>42795</v>
      </c>
      <c r="D11" s="14">
        <v>42886</v>
      </c>
      <c r="F11" s="22">
        <f>SUMIFS('Option_B|Recon_Data'!$V$14:$V$123,'Option_B|Recon_Data'!$C$14:$C$123,$B11)</f>
        <v>0</v>
      </c>
    </row>
    <row r="13" spans="2:6" x14ac:dyDescent="0.25">
      <c r="B13" s="13" t="s">
        <v>36</v>
      </c>
      <c r="C13" s="29"/>
      <c r="D13" s="30"/>
      <c r="F13" s="22">
        <f>SUM(F7:F11)</f>
        <v>5014.830604931507</v>
      </c>
    </row>
    <row r="14" spans="2:6" x14ac:dyDescent="0.25">
      <c r="B14" s="23" t="s">
        <v>40</v>
      </c>
      <c r="F14" s="25" t="str">
        <f>IF(ROUND(SUM('Option_B|Recon_Data'!V:V),5)=ROUND(F13,5),"P","O")</f>
        <v>P</v>
      </c>
    </row>
  </sheetData>
  <mergeCells count="1">
    <mergeCell ref="C13:D13"/>
  </mergeCells>
  <conditionalFormatting sqref="F14">
    <cfRule type="cellIs" dxfId="7" priority="1" stopIfTrue="1" operator="equal">
      <formula>"P"</formula>
    </cfRule>
    <cfRule type="cellIs" dxfId="6" priority="2" stopIfTrue="1" operator="equal">
      <formula>"O"</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123"/>
  <sheetViews>
    <sheetView workbookViewId="0">
      <pane xSplit="4" ySplit="13" topLeftCell="E14" activePane="bottomRight" state="frozen"/>
      <selection pane="topRight" activeCell="D1" sqref="D1"/>
      <selection pane="bottomLeft" activeCell="A14" sqref="A14"/>
      <selection pane="bottomRight" activeCell="A13" sqref="A13"/>
    </sheetView>
  </sheetViews>
  <sheetFormatPr defaultRowHeight="15" x14ac:dyDescent="0.25"/>
  <cols>
    <col min="1" max="11" width="14.28515625" customWidth="1"/>
    <col min="12" max="12" width="42.85546875" customWidth="1"/>
    <col min="13" max="23" width="14.28515625" customWidth="1"/>
  </cols>
  <sheetData>
    <row r="1" spans="1:24" ht="23.25" x14ac:dyDescent="0.35">
      <c r="A1" s="7" t="s">
        <v>44</v>
      </c>
      <c r="B1" s="7"/>
      <c r="D1" s="2"/>
      <c r="E1" s="2"/>
      <c r="W1" s="1"/>
    </row>
    <row r="2" spans="1:24" x14ac:dyDescent="0.25">
      <c r="A2" s="18"/>
      <c r="B2" s="18"/>
      <c r="D2" s="2"/>
      <c r="E2" s="2"/>
      <c r="W2" s="1"/>
    </row>
    <row r="3" spans="1:24" x14ac:dyDescent="0.25">
      <c r="A3" s="18" t="s">
        <v>23</v>
      </c>
      <c r="B3" s="24" t="s">
        <v>24</v>
      </c>
      <c r="C3" s="24"/>
      <c r="D3" s="2"/>
      <c r="E3" s="2"/>
      <c r="W3" s="1"/>
    </row>
    <row r="4" spans="1:24" ht="30" x14ac:dyDescent="0.25">
      <c r="A4" s="18" t="s">
        <v>38</v>
      </c>
      <c r="B4" s="24" t="s">
        <v>25</v>
      </c>
      <c r="C4" s="24"/>
      <c r="D4" s="2"/>
      <c r="E4" s="2"/>
      <c r="W4" s="1"/>
    </row>
    <row r="5" spans="1:24" x14ac:dyDescent="0.25">
      <c r="A5" s="18"/>
      <c r="B5" s="18"/>
      <c r="C5" s="24"/>
      <c r="D5" s="2"/>
      <c r="E5" s="2"/>
      <c r="W5" s="1"/>
    </row>
    <row r="6" spans="1:24" x14ac:dyDescent="0.25">
      <c r="A6" s="3" t="s">
        <v>8</v>
      </c>
      <c r="B6" s="3"/>
      <c r="C6" s="3"/>
      <c r="D6" s="2"/>
      <c r="E6" s="2"/>
      <c r="W6" s="1"/>
    </row>
    <row r="7" spans="1:24" x14ac:dyDescent="0.25">
      <c r="A7" s="4" t="s">
        <v>14</v>
      </c>
      <c r="B7" s="4"/>
      <c r="C7" s="4"/>
      <c r="D7" s="5"/>
      <c r="E7" s="5"/>
      <c r="F7" s="4"/>
      <c r="G7" s="4"/>
      <c r="H7" s="4"/>
      <c r="I7" s="4"/>
      <c r="J7" s="4"/>
      <c r="K7" s="4"/>
      <c r="L7" s="4"/>
      <c r="M7" s="4"/>
      <c r="N7" s="4"/>
      <c r="O7" s="4"/>
      <c r="P7" s="4"/>
      <c r="Q7" s="4"/>
      <c r="R7" s="4"/>
      <c r="S7" s="4"/>
      <c r="T7" s="4"/>
      <c r="U7" s="4"/>
      <c r="V7" s="4"/>
      <c r="W7" s="6"/>
      <c r="X7" s="4"/>
    </row>
    <row r="8" spans="1:24" x14ac:dyDescent="0.25">
      <c r="A8" s="4" t="s">
        <v>13</v>
      </c>
      <c r="B8" s="4"/>
      <c r="C8" s="4"/>
      <c r="D8" s="5"/>
      <c r="E8" s="5"/>
      <c r="F8" s="4"/>
      <c r="G8" s="4"/>
      <c r="H8" s="4"/>
      <c r="I8" s="4"/>
      <c r="J8" s="4"/>
      <c r="K8" s="4"/>
      <c r="L8" s="4"/>
      <c r="M8" s="4"/>
      <c r="N8" s="4"/>
      <c r="O8" s="4"/>
      <c r="P8" s="4"/>
      <c r="Q8" s="4"/>
      <c r="R8" s="4"/>
      <c r="S8" s="4"/>
      <c r="T8" s="4"/>
      <c r="U8" s="4"/>
      <c r="V8" s="4"/>
      <c r="W8" s="6"/>
      <c r="X8" s="4"/>
    </row>
    <row r="9" spans="1:24" x14ac:dyDescent="0.25">
      <c r="A9" s="4" t="s">
        <v>12</v>
      </c>
      <c r="B9" s="4"/>
      <c r="C9" s="4"/>
      <c r="D9" s="5"/>
      <c r="E9" s="5"/>
      <c r="F9" s="4"/>
      <c r="G9" s="4"/>
      <c r="H9" s="4"/>
      <c r="I9" s="4"/>
      <c r="J9" s="4"/>
      <c r="K9" s="4"/>
      <c r="L9" s="4"/>
      <c r="M9" s="4"/>
      <c r="N9" s="4"/>
      <c r="O9" s="4"/>
      <c r="P9" s="4"/>
      <c r="Q9" s="4"/>
      <c r="R9" s="4"/>
      <c r="S9" s="4"/>
      <c r="T9" s="4"/>
      <c r="U9" s="4"/>
      <c r="V9" s="4"/>
      <c r="W9" s="6"/>
      <c r="X9" s="4"/>
    </row>
    <row r="10" spans="1:24" x14ac:dyDescent="0.25">
      <c r="A10" s="4" t="s">
        <v>52</v>
      </c>
      <c r="B10" s="4"/>
      <c r="C10" s="4"/>
      <c r="D10" s="5"/>
      <c r="E10" s="5"/>
      <c r="F10" s="4"/>
      <c r="G10" s="4"/>
      <c r="H10" s="4"/>
      <c r="I10" s="4"/>
      <c r="J10" s="4"/>
      <c r="K10" s="4"/>
      <c r="L10" s="4"/>
      <c r="M10" s="4"/>
      <c r="N10" s="4"/>
      <c r="O10" s="4"/>
      <c r="P10" s="4"/>
      <c r="Q10" s="4"/>
      <c r="R10" s="4"/>
      <c r="S10" s="4"/>
      <c r="T10" s="4"/>
      <c r="U10" s="4"/>
      <c r="V10" s="4"/>
      <c r="W10" s="6"/>
      <c r="X10" s="4"/>
    </row>
    <row r="11" spans="1:24" x14ac:dyDescent="0.25">
      <c r="A11" s="4" t="s">
        <v>51</v>
      </c>
      <c r="B11" s="4"/>
      <c r="C11" s="4"/>
      <c r="D11" s="5"/>
      <c r="E11" s="5"/>
      <c r="F11" s="4"/>
      <c r="G11" s="4"/>
      <c r="H11" s="4"/>
      <c r="I11" s="4"/>
      <c r="J11" s="4"/>
      <c r="K11" s="4"/>
      <c r="L11" s="4"/>
      <c r="M11" s="4"/>
      <c r="N11" s="4"/>
      <c r="O11" s="4"/>
      <c r="P11" s="4"/>
      <c r="Q11" s="4"/>
      <c r="R11" s="4"/>
      <c r="S11" s="4"/>
      <c r="T11" s="4"/>
      <c r="U11" s="4"/>
      <c r="V11" s="4"/>
      <c r="W11" s="6"/>
      <c r="X11" s="4"/>
    </row>
    <row r="12" spans="1:24" x14ac:dyDescent="0.25">
      <c r="A12" s="18"/>
      <c r="B12" s="18"/>
      <c r="C12" s="24"/>
      <c r="D12" s="2"/>
      <c r="E12" s="2"/>
      <c r="W12" s="1"/>
    </row>
    <row r="13" spans="1:24" ht="60" x14ac:dyDescent="0.25">
      <c r="A13" s="15" t="s">
        <v>53</v>
      </c>
      <c r="B13" s="15" t="s">
        <v>54</v>
      </c>
      <c r="C13" s="15" t="s">
        <v>46</v>
      </c>
      <c r="D13" s="15" t="s">
        <v>47</v>
      </c>
      <c r="E13" s="15" t="s">
        <v>20</v>
      </c>
      <c r="F13" s="15" t="s">
        <v>0</v>
      </c>
      <c r="G13" s="15" t="s">
        <v>1</v>
      </c>
      <c r="H13" s="15" t="s">
        <v>2</v>
      </c>
      <c r="I13" s="15" t="s">
        <v>3</v>
      </c>
      <c r="J13" s="15" t="s">
        <v>21</v>
      </c>
      <c r="K13" s="15" t="s">
        <v>7</v>
      </c>
      <c r="L13" s="15" t="s">
        <v>37</v>
      </c>
      <c r="M13" s="15" t="s">
        <v>48</v>
      </c>
      <c r="N13" s="15" t="s">
        <v>26</v>
      </c>
      <c r="O13" s="15" t="s">
        <v>27</v>
      </c>
      <c r="P13" s="15" t="s">
        <v>28</v>
      </c>
      <c r="Q13" s="15" t="s">
        <v>29</v>
      </c>
      <c r="R13" s="15" t="s">
        <v>30</v>
      </c>
      <c r="S13" s="15" t="s">
        <v>31</v>
      </c>
      <c r="T13" s="15" t="s">
        <v>32</v>
      </c>
      <c r="U13" s="15" t="s">
        <v>33</v>
      </c>
      <c r="V13" s="16" t="s">
        <v>34</v>
      </c>
    </row>
    <row r="14" spans="1:24" x14ac:dyDescent="0.25">
      <c r="A14" s="17">
        <v>43255</v>
      </c>
      <c r="B14" s="17">
        <v>43260</v>
      </c>
      <c r="C14" s="17" t="s">
        <v>4</v>
      </c>
      <c r="D14" s="17" t="s">
        <v>55</v>
      </c>
      <c r="E14" s="4">
        <v>6</v>
      </c>
      <c r="F14" s="4">
        <v>1</v>
      </c>
      <c r="G14" s="4">
        <v>393</v>
      </c>
      <c r="H14" s="4">
        <v>50</v>
      </c>
      <c r="I14" s="4">
        <v>1</v>
      </c>
      <c r="J14" s="20">
        <v>27123.28767123288</v>
      </c>
      <c r="K14" s="20">
        <v>500</v>
      </c>
      <c r="L14" s="4" t="s">
        <v>56</v>
      </c>
      <c r="M14" s="4">
        <v>1</v>
      </c>
      <c r="N14" s="4">
        <v>3.214</v>
      </c>
      <c r="O14" s="4">
        <v>1.321</v>
      </c>
      <c r="P14" s="4">
        <v>0</v>
      </c>
      <c r="Q14" s="4">
        <v>0</v>
      </c>
      <c r="R14" s="8">
        <f t="shared" ref="R14:R77" si="0">IF($D14="Unpaid",N14*K14*E14/100,"")</f>
        <v>96.42</v>
      </c>
      <c r="S14" s="19">
        <f t="shared" ref="S14:S77" si="1">IF($D14="Unpaid",IF($M14=1,$J14*O14/100,0),"")</f>
        <v>358.29863013698633</v>
      </c>
      <c r="T14" s="19">
        <f t="shared" ref="T14:T77" si="2">IF($D14="Unpaid",IF($M14=2,$J14*P14/100,0),"")</f>
        <v>0</v>
      </c>
      <c r="U14" s="19">
        <f t="shared" ref="U14:U77" si="3">IF($D14="Unpaid",IF($M14=3,$J14*Q14/100,0),"")</f>
        <v>0</v>
      </c>
      <c r="V14" s="21">
        <f>IF($D14="Unpaid",SUM(R14:U14),"")</f>
        <v>454.71863013698635</v>
      </c>
    </row>
    <row r="15" spans="1:24" x14ac:dyDescent="0.25">
      <c r="A15" s="17">
        <v>43255</v>
      </c>
      <c r="B15" s="17">
        <v>43260</v>
      </c>
      <c r="C15" s="17" t="s">
        <v>5</v>
      </c>
      <c r="D15" s="17" t="s">
        <v>59</v>
      </c>
      <c r="E15" s="4" t="s">
        <v>58</v>
      </c>
      <c r="F15" s="4" t="s">
        <v>58</v>
      </c>
      <c r="G15" s="4" t="s">
        <v>58</v>
      </c>
      <c r="H15" s="4" t="s">
        <v>58</v>
      </c>
      <c r="I15" s="4" t="s">
        <v>58</v>
      </c>
      <c r="J15" s="20" t="s">
        <v>58</v>
      </c>
      <c r="K15" s="20" t="s">
        <v>58</v>
      </c>
      <c r="L15" s="4" t="s">
        <v>58</v>
      </c>
      <c r="M15" s="4" t="s">
        <v>58</v>
      </c>
      <c r="N15" s="4" t="s">
        <v>58</v>
      </c>
      <c r="O15" s="4" t="s">
        <v>58</v>
      </c>
      <c r="P15" s="4" t="s">
        <v>58</v>
      </c>
      <c r="Q15" s="4" t="s">
        <v>58</v>
      </c>
      <c r="R15" s="8" t="str">
        <f t="shared" si="0"/>
        <v/>
      </c>
      <c r="S15" s="19" t="str">
        <f t="shared" si="1"/>
        <v/>
      </c>
      <c r="T15" s="19" t="str">
        <f t="shared" si="2"/>
        <v/>
      </c>
      <c r="U15" s="19" t="str">
        <f t="shared" si="3"/>
        <v/>
      </c>
      <c r="V15" s="21" t="str">
        <f t="shared" ref="V15:V78" si="4">IF($D15="Unpaid",SUM(R15:U15),"")</f>
        <v/>
      </c>
    </row>
    <row r="16" spans="1:24" x14ac:dyDescent="0.25">
      <c r="A16" s="17">
        <v>43255</v>
      </c>
      <c r="B16" s="17">
        <v>43260</v>
      </c>
      <c r="C16" s="17" t="s">
        <v>6</v>
      </c>
      <c r="D16" s="17" t="s">
        <v>59</v>
      </c>
      <c r="E16" s="4" t="s">
        <v>58</v>
      </c>
      <c r="F16" s="4" t="s">
        <v>58</v>
      </c>
      <c r="G16" s="4" t="s">
        <v>58</v>
      </c>
      <c r="H16" s="4" t="s">
        <v>58</v>
      </c>
      <c r="I16" s="4" t="s">
        <v>58</v>
      </c>
      <c r="J16" s="20" t="s">
        <v>58</v>
      </c>
      <c r="K16" s="20" t="s">
        <v>58</v>
      </c>
      <c r="L16" s="4" t="s">
        <v>58</v>
      </c>
      <c r="M16" s="4" t="s">
        <v>58</v>
      </c>
      <c r="N16" s="4" t="s">
        <v>58</v>
      </c>
      <c r="O16" s="4" t="s">
        <v>58</v>
      </c>
      <c r="P16" s="4" t="s">
        <v>58</v>
      </c>
      <c r="Q16" s="4" t="s">
        <v>58</v>
      </c>
      <c r="R16" s="8" t="str">
        <f t="shared" si="0"/>
        <v/>
      </c>
      <c r="S16" s="19" t="str">
        <f t="shared" si="1"/>
        <v/>
      </c>
      <c r="T16" s="19" t="str">
        <f t="shared" si="2"/>
        <v/>
      </c>
      <c r="U16" s="19" t="str">
        <f t="shared" si="3"/>
        <v/>
      </c>
      <c r="V16" s="21" t="str">
        <f t="shared" si="4"/>
        <v/>
      </c>
    </row>
    <row r="17" spans="1:22" x14ac:dyDescent="0.25">
      <c r="A17" s="17">
        <v>43255</v>
      </c>
      <c r="B17" s="17">
        <v>43260</v>
      </c>
      <c r="C17" s="17" t="s">
        <v>17</v>
      </c>
      <c r="D17" s="17" t="s">
        <v>59</v>
      </c>
      <c r="E17" s="4" t="s">
        <v>58</v>
      </c>
      <c r="F17" s="4" t="s">
        <v>58</v>
      </c>
      <c r="G17" s="4" t="s">
        <v>58</v>
      </c>
      <c r="H17" s="4" t="s">
        <v>58</v>
      </c>
      <c r="I17" s="4" t="s">
        <v>58</v>
      </c>
      <c r="J17" s="20" t="s">
        <v>58</v>
      </c>
      <c r="K17" s="20" t="s">
        <v>58</v>
      </c>
      <c r="L17" s="4" t="s">
        <v>58</v>
      </c>
      <c r="M17" s="4" t="s">
        <v>58</v>
      </c>
      <c r="N17" s="4" t="s">
        <v>58</v>
      </c>
      <c r="O17" s="4" t="s">
        <v>58</v>
      </c>
      <c r="P17" s="4" t="s">
        <v>58</v>
      </c>
      <c r="Q17" s="4" t="s">
        <v>58</v>
      </c>
      <c r="R17" s="8" t="str">
        <f t="shared" si="0"/>
        <v/>
      </c>
      <c r="S17" s="19" t="str">
        <f t="shared" si="1"/>
        <v/>
      </c>
      <c r="T17" s="19" t="str">
        <f t="shared" si="2"/>
        <v/>
      </c>
      <c r="U17" s="19" t="str">
        <f t="shared" si="3"/>
        <v/>
      </c>
      <c r="V17" s="21" t="str">
        <f t="shared" si="4"/>
        <v/>
      </c>
    </row>
    <row r="18" spans="1:22" x14ac:dyDescent="0.25">
      <c r="A18" s="17">
        <v>43255</v>
      </c>
      <c r="B18" s="17">
        <v>43260</v>
      </c>
      <c r="C18" s="17" t="s">
        <v>11</v>
      </c>
      <c r="D18" s="17" t="s">
        <v>59</v>
      </c>
      <c r="E18" s="4" t="s">
        <v>58</v>
      </c>
      <c r="F18" s="4" t="s">
        <v>58</v>
      </c>
      <c r="G18" s="4" t="s">
        <v>58</v>
      </c>
      <c r="H18" s="4" t="s">
        <v>58</v>
      </c>
      <c r="I18" s="4" t="s">
        <v>58</v>
      </c>
      <c r="J18" s="20" t="s">
        <v>58</v>
      </c>
      <c r="K18" s="20" t="s">
        <v>58</v>
      </c>
      <c r="L18" s="4" t="s">
        <v>58</v>
      </c>
      <c r="M18" s="4" t="s">
        <v>58</v>
      </c>
      <c r="N18" s="4" t="s">
        <v>58</v>
      </c>
      <c r="O18" s="4" t="s">
        <v>58</v>
      </c>
      <c r="P18" s="4" t="s">
        <v>58</v>
      </c>
      <c r="Q18" s="4" t="s">
        <v>58</v>
      </c>
      <c r="R18" s="8" t="str">
        <f t="shared" si="0"/>
        <v/>
      </c>
      <c r="S18" s="19" t="str">
        <f t="shared" si="1"/>
        <v/>
      </c>
      <c r="T18" s="19" t="str">
        <f t="shared" si="2"/>
        <v/>
      </c>
      <c r="U18" s="19" t="str">
        <f t="shared" si="3"/>
        <v/>
      </c>
      <c r="V18" s="21" t="str">
        <f t="shared" si="4"/>
        <v/>
      </c>
    </row>
    <row r="19" spans="1:22" x14ac:dyDescent="0.25">
      <c r="A19" s="17">
        <v>43252</v>
      </c>
      <c r="B19" s="17">
        <v>43254</v>
      </c>
      <c r="C19" s="17" t="s">
        <v>4</v>
      </c>
      <c r="D19" s="17" t="s">
        <v>55</v>
      </c>
      <c r="E19" s="4">
        <v>3</v>
      </c>
      <c r="F19" s="4">
        <v>1</v>
      </c>
      <c r="G19" s="4">
        <v>393</v>
      </c>
      <c r="H19" s="4">
        <v>50</v>
      </c>
      <c r="I19" s="4">
        <v>1</v>
      </c>
      <c r="J19" s="20">
        <v>13561.64383561644</v>
      </c>
      <c r="K19" s="20">
        <v>500</v>
      </c>
      <c r="L19" s="4" t="s">
        <v>56</v>
      </c>
      <c r="M19" s="4">
        <v>1</v>
      </c>
      <c r="N19" s="4">
        <v>3.214</v>
      </c>
      <c r="O19" s="4">
        <v>1.321</v>
      </c>
      <c r="P19" s="4">
        <v>0</v>
      </c>
      <c r="Q19" s="4">
        <v>0</v>
      </c>
      <c r="R19" s="8">
        <f t="shared" si="0"/>
        <v>48.21</v>
      </c>
      <c r="S19" s="19">
        <f t="shared" si="1"/>
        <v>179.14931506849317</v>
      </c>
      <c r="T19" s="19">
        <f t="shared" si="2"/>
        <v>0</v>
      </c>
      <c r="U19" s="19">
        <f t="shared" si="3"/>
        <v>0</v>
      </c>
      <c r="V19" s="21">
        <f t="shared" si="4"/>
        <v>227.35931506849317</v>
      </c>
    </row>
    <row r="20" spans="1:22" x14ac:dyDescent="0.25">
      <c r="A20" s="17">
        <v>43252</v>
      </c>
      <c r="B20" s="17">
        <v>43254</v>
      </c>
      <c r="C20" s="17" t="s">
        <v>5</v>
      </c>
      <c r="D20" s="17" t="s">
        <v>55</v>
      </c>
      <c r="E20" s="4">
        <v>3</v>
      </c>
      <c r="F20" s="4">
        <v>1</v>
      </c>
      <c r="G20" s="4">
        <v>393</v>
      </c>
      <c r="H20" s="4">
        <v>50</v>
      </c>
      <c r="I20" s="4">
        <v>1</v>
      </c>
      <c r="J20" s="20">
        <v>-600</v>
      </c>
      <c r="K20" s="20">
        <v>-10</v>
      </c>
      <c r="L20" s="4" t="s">
        <v>56</v>
      </c>
      <c r="M20" s="4">
        <v>1</v>
      </c>
      <c r="N20" s="4">
        <v>3.214</v>
      </c>
      <c r="O20" s="4">
        <v>1.321</v>
      </c>
      <c r="P20" s="4">
        <v>0</v>
      </c>
      <c r="Q20" s="4">
        <v>0</v>
      </c>
      <c r="R20" s="8">
        <f t="shared" si="0"/>
        <v>-0.96420000000000006</v>
      </c>
      <c r="S20" s="19">
        <f t="shared" si="1"/>
        <v>-7.9260000000000002</v>
      </c>
      <c r="T20" s="19">
        <f t="shared" si="2"/>
        <v>0</v>
      </c>
      <c r="U20" s="19">
        <f t="shared" si="3"/>
        <v>0</v>
      </c>
      <c r="V20" s="21">
        <f t="shared" si="4"/>
        <v>-8.8902000000000001</v>
      </c>
    </row>
    <row r="21" spans="1:22" x14ac:dyDescent="0.25">
      <c r="A21" s="17">
        <v>43252</v>
      </c>
      <c r="B21" s="17">
        <v>43254</v>
      </c>
      <c r="C21" s="17" t="s">
        <v>6</v>
      </c>
      <c r="D21" s="17" t="s">
        <v>59</v>
      </c>
      <c r="E21" s="4" t="s">
        <v>58</v>
      </c>
      <c r="F21" s="4" t="s">
        <v>58</v>
      </c>
      <c r="G21" s="4" t="s">
        <v>58</v>
      </c>
      <c r="H21" s="4" t="s">
        <v>58</v>
      </c>
      <c r="I21" s="4" t="s">
        <v>58</v>
      </c>
      <c r="J21" s="20" t="s">
        <v>58</v>
      </c>
      <c r="K21" s="20" t="s">
        <v>58</v>
      </c>
      <c r="L21" s="4" t="s">
        <v>58</v>
      </c>
      <c r="M21" s="4" t="s">
        <v>58</v>
      </c>
      <c r="N21" s="4" t="s">
        <v>58</v>
      </c>
      <c r="O21" s="4" t="s">
        <v>58</v>
      </c>
      <c r="P21" s="4" t="s">
        <v>58</v>
      </c>
      <c r="Q21" s="4" t="s">
        <v>58</v>
      </c>
      <c r="R21" s="8" t="str">
        <f t="shared" si="0"/>
        <v/>
      </c>
      <c r="S21" s="19" t="str">
        <f t="shared" si="1"/>
        <v/>
      </c>
      <c r="T21" s="19" t="str">
        <f t="shared" si="2"/>
        <v/>
      </c>
      <c r="U21" s="19" t="str">
        <f t="shared" si="3"/>
        <v/>
      </c>
      <c r="V21" s="21" t="str">
        <f t="shared" si="4"/>
        <v/>
      </c>
    </row>
    <row r="22" spans="1:22" x14ac:dyDescent="0.25">
      <c r="A22" s="17">
        <v>43252</v>
      </c>
      <c r="B22" s="17">
        <v>43254</v>
      </c>
      <c r="C22" s="17" t="s">
        <v>17</v>
      </c>
      <c r="D22" s="17" t="s">
        <v>59</v>
      </c>
      <c r="E22" s="4" t="s">
        <v>58</v>
      </c>
      <c r="F22" s="4" t="s">
        <v>58</v>
      </c>
      <c r="G22" s="4" t="s">
        <v>58</v>
      </c>
      <c r="H22" s="4" t="s">
        <v>58</v>
      </c>
      <c r="I22" s="4" t="s">
        <v>58</v>
      </c>
      <c r="J22" s="20" t="s">
        <v>58</v>
      </c>
      <c r="K22" s="20" t="s">
        <v>58</v>
      </c>
      <c r="L22" s="4" t="s">
        <v>58</v>
      </c>
      <c r="M22" s="4" t="s">
        <v>58</v>
      </c>
      <c r="N22" s="4" t="s">
        <v>58</v>
      </c>
      <c r="O22" s="4" t="s">
        <v>58</v>
      </c>
      <c r="P22" s="4" t="s">
        <v>58</v>
      </c>
      <c r="Q22" s="4" t="s">
        <v>58</v>
      </c>
      <c r="R22" s="8" t="str">
        <f t="shared" si="0"/>
        <v/>
      </c>
      <c r="S22" s="19" t="str">
        <f t="shared" si="1"/>
        <v/>
      </c>
      <c r="T22" s="19" t="str">
        <f t="shared" si="2"/>
        <v/>
      </c>
      <c r="U22" s="19" t="str">
        <f t="shared" si="3"/>
        <v/>
      </c>
      <c r="V22" s="21" t="str">
        <f t="shared" si="4"/>
        <v/>
      </c>
    </row>
    <row r="23" spans="1:22" x14ac:dyDescent="0.25">
      <c r="A23" s="17">
        <v>43252</v>
      </c>
      <c r="B23" s="17">
        <v>43254</v>
      </c>
      <c r="C23" s="17" t="s">
        <v>11</v>
      </c>
      <c r="D23" s="17" t="s">
        <v>59</v>
      </c>
      <c r="E23" s="4" t="s">
        <v>58</v>
      </c>
      <c r="F23" s="4" t="s">
        <v>58</v>
      </c>
      <c r="G23" s="4" t="s">
        <v>58</v>
      </c>
      <c r="H23" s="4" t="s">
        <v>58</v>
      </c>
      <c r="I23" s="4" t="s">
        <v>58</v>
      </c>
      <c r="J23" s="20" t="s">
        <v>58</v>
      </c>
      <c r="K23" s="20" t="s">
        <v>58</v>
      </c>
      <c r="L23" s="4" t="s">
        <v>58</v>
      </c>
      <c r="M23" s="4" t="s">
        <v>58</v>
      </c>
      <c r="N23" s="4" t="s">
        <v>58</v>
      </c>
      <c r="O23" s="4" t="s">
        <v>58</v>
      </c>
      <c r="P23" s="4" t="s">
        <v>58</v>
      </c>
      <c r="Q23" s="4" t="s">
        <v>58</v>
      </c>
      <c r="R23" s="8" t="str">
        <f t="shared" si="0"/>
        <v/>
      </c>
      <c r="S23" s="19" t="str">
        <f t="shared" si="1"/>
        <v/>
      </c>
      <c r="T23" s="19" t="str">
        <f t="shared" si="2"/>
        <v/>
      </c>
      <c r="U23" s="19" t="str">
        <f t="shared" si="3"/>
        <v/>
      </c>
      <c r="V23" s="21" t="str">
        <f t="shared" si="4"/>
        <v/>
      </c>
    </row>
    <row r="24" spans="1:22" x14ac:dyDescent="0.25">
      <c r="A24" s="17">
        <v>43221</v>
      </c>
      <c r="B24" s="17">
        <v>43251</v>
      </c>
      <c r="C24" s="17" t="s">
        <v>4</v>
      </c>
      <c r="D24" s="17" t="s">
        <v>55</v>
      </c>
      <c r="E24" s="4">
        <v>31</v>
      </c>
      <c r="F24" s="4">
        <v>1</v>
      </c>
      <c r="G24" s="4">
        <v>393</v>
      </c>
      <c r="H24" s="4">
        <v>50</v>
      </c>
      <c r="I24" s="4">
        <v>1</v>
      </c>
      <c r="J24" s="20">
        <v>140136.98630136988</v>
      </c>
      <c r="K24" s="20">
        <v>500</v>
      </c>
      <c r="L24" s="4" t="s">
        <v>56</v>
      </c>
      <c r="M24" s="4">
        <v>1</v>
      </c>
      <c r="N24" s="4">
        <v>3.214</v>
      </c>
      <c r="O24" s="4">
        <v>1.321</v>
      </c>
      <c r="P24" s="4">
        <v>0</v>
      </c>
      <c r="Q24" s="4">
        <v>0</v>
      </c>
      <c r="R24" s="8">
        <f t="shared" si="0"/>
        <v>498.17</v>
      </c>
      <c r="S24" s="19">
        <f t="shared" si="1"/>
        <v>1851.209589041096</v>
      </c>
      <c r="T24" s="19">
        <f t="shared" si="2"/>
        <v>0</v>
      </c>
      <c r="U24" s="19">
        <f t="shared" si="3"/>
        <v>0</v>
      </c>
      <c r="V24" s="21">
        <f t="shared" si="4"/>
        <v>2349.3795890410961</v>
      </c>
    </row>
    <row r="25" spans="1:22" x14ac:dyDescent="0.25">
      <c r="A25" s="17">
        <v>43221</v>
      </c>
      <c r="B25" s="17">
        <v>43251</v>
      </c>
      <c r="C25" s="17" t="s">
        <v>5</v>
      </c>
      <c r="D25" s="17" t="s">
        <v>55</v>
      </c>
      <c r="E25" s="4">
        <v>31</v>
      </c>
      <c r="F25" s="4">
        <v>1</v>
      </c>
      <c r="G25" s="4">
        <v>393</v>
      </c>
      <c r="H25" s="4">
        <v>50</v>
      </c>
      <c r="I25" s="4">
        <v>1</v>
      </c>
      <c r="J25" s="20">
        <v>-6200</v>
      </c>
      <c r="K25" s="20">
        <v>-10</v>
      </c>
      <c r="L25" s="4" t="s">
        <v>56</v>
      </c>
      <c r="M25" s="4">
        <v>1</v>
      </c>
      <c r="N25" s="4">
        <v>3.214</v>
      </c>
      <c r="O25" s="4">
        <v>1.321</v>
      </c>
      <c r="P25" s="4">
        <v>0</v>
      </c>
      <c r="Q25" s="4">
        <v>0</v>
      </c>
      <c r="R25" s="8">
        <f t="shared" si="0"/>
        <v>-9.9634</v>
      </c>
      <c r="S25" s="19">
        <f t="shared" si="1"/>
        <v>-81.902000000000001</v>
      </c>
      <c r="T25" s="19">
        <f t="shared" si="2"/>
        <v>0</v>
      </c>
      <c r="U25" s="19">
        <f t="shared" si="3"/>
        <v>0</v>
      </c>
      <c r="V25" s="21">
        <f t="shared" si="4"/>
        <v>-91.865399999999994</v>
      </c>
    </row>
    <row r="26" spans="1:22" x14ac:dyDescent="0.25">
      <c r="A26" s="17">
        <v>43221</v>
      </c>
      <c r="B26" s="17">
        <v>43251</v>
      </c>
      <c r="C26" s="17" t="s">
        <v>6</v>
      </c>
      <c r="D26" s="17" t="s">
        <v>59</v>
      </c>
      <c r="E26" s="4" t="s">
        <v>58</v>
      </c>
      <c r="F26" s="4" t="s">
        <v>58</v>
      </c>
      <c r="G26" s="4" t="s">
        <v>58</v>
      </c>
      <c r="H26" s="4" t="s">
        <v>58</v>
      </c>
      <c r="I26" s="4" t="s">
        <v>58</v>
      </c>
      <c r="J26" s="20" t="s">
        <v>58</v>
      </c>
      <c r="K26" s="20" t="s">
        <v>58</v>
      </c>
      <c r="L26" s="4" t="s">
        <v>58</v>
      </c>
      <c r="M26" s="4" t="s">
        <v>58</v>
      </c>
      <c r="N26" s="4" t="s">
        <v>58</v>
      </c>
      <c r="O26" s="4" t="s">
        <v>58</v>
      </c>
      <c r="P26" s="4" t="s">
        <v>58</v>
      </c>
      <c r="Q26" s="4" t="s">
        <v>58</v>
      </c>
      <c r="R26" s="8" t="str">
        <f t="shared" si="0"/>
        <v/>
      </c>
      <c r="S26" s="19" t="str">
        <f t="shared" si="1"/>
        <v/>
      </c>
      <c r="T26" s="19" t="str">
        <f t="shared" si="2"/>
        <v/>
      </c>
      <c r="U26" s="19" t="str">
        <f t="shared" si="3"/>
        <v/>
      </c>
      <c r="V26" s="21" t="str">
        <f t="shared" si="4"/>
        <v/>
      </c>
    </row>
    <row r="27" spans="1:22" x14ac:dyDescent="0.25">
      <c r="A27" s="17">
        <v>43221</v>
      </c>
      <c r="B27" s="17">
        <v>43251</v>
      </c>
      <c r="C27" s="17" t="s">
        <v>17</v>
      </c>
      <c r="D27" s="17" t="s">
        <v>59</v>
      </c>
      <c r="E27" s="4" t="s">
        <v>58</v>
      </c>
      <c r="F27" s="4" t="s">
        <v>58</v>
      </c>
      <c r="G27" s="4" t="s">
        <v>58</v>
      </c>
      <c r="H27" s="4" t="s">
        <v>58</v>
      </c>
      <c r="I27" s="4" t="s">
        <v>58</v>
      </c>
      <c r="J27" s="20" t="s">
        <v>58</v>
      </c>
      <c r="K27" s="20" t="s">
        <v>58</v>
      </c>
      <c r="L27" s="4" t="s">
        <v>58</v>
      </c>
      <c r="M27" s="4" t="s">
        <v>58</v>
      </c>
      <c r="N27" s="4" t="s">
        <v>58</v>
      </c>
      <c r="O27" s="4" t="s">
        <v>58</v>
      </c>
      <c r="P27" s="4" t="s">
        <v>58</v>
      </c>
      <c r="Q27" s="4" t="s">
        <v>58</v>
      </c>
      <c r="R27" s="8" t="str">
        <f t="shared" si="0"/>
        <v/>
      </c>
      <c r="S27" s="19" t="str">
        <f t="shared" si="1"/>
        <v/>
      </c>
      <c r="T27" s="19" t="str">
        <f t="shared" si="2"/>
        <v/>
      </c>
      <c r="U27" s="19" t="str">
        <f t="shared" si="3"/>
        <v/>
      </c>
      <c r="V27" s="21" t="str">
        <f t="shared" si="4"/>
        <v/>
      </c>
    </row>
    <row r="28" spans="1:22" x14ac:dyDescent="0.25">
      <c r="A28" s="17">
        <v>43221</v>
      </c>
      <c r="B28" s="17">
        <v>43251</v>
      </c>
      <c r="C28" s="17" t="s">
        <v>11</v>
      </c>
      <c r="D28" s="17" t="s">
        <v>59</v>
      </c>
      <c r="E28" s="4" t="s">
        <v>58</v>
      </c>
      <c r="F28" s="4" t="s">
        <v>58</v>
      </c>
      <c r="G28" s="4" t="s">
        <v>58</v>
      </c>
      <c r="H28" s="4" t="s">
        <v>58</v>
      </c>
      <c r="I28" s="4" t="s">
        <v>58</v>
      </c>
      <c r="J28" s="20" t="s">
        <v>58</v>
      </c>
      <c r="K28" s="20" t="s">
        <v>58</v>
      </c>
      <c r="L28" s="4" t="s">
        <v>58</v>
      </c>
      <c r="M28" s="4" t="s">
        <v>58</v>
      </c>
      <c r="N28" s="4" t="s">
        <v>58</v>
      </c>
      <c r="O28" s="4" t="s">
        <v>58</v>
      </c>
      <c r="P28" s="4" t="s">
        <v>58</v>
      </c>
      <c r="Q28" s="4" t="s">
        <v>58</v>
      </c>
      <c r="R28" s="8" t="str">
        <f t="shared" si="0"/>
        <v/>
      </c>
      <c r="S28" s="19" t="str">
        <f t="shared" si="1"/>
        <v/>
      </c>
      <c r="T28" s="19" t="str">
        <f t="shared" si="2"/>
        <v/>
      </c>
      <c r="U28" s="19" t="str">
        <f t="shared" si="3"/>
        <v/>
      </c>
      <c r="V28" s="21" t="str">
        <f t="shared" si="4"/>
        <v/>
      </c>
    </row>
    <row r="29" spans="1:22" x14ac:dyDescent="0.25">
      <c r="A29" s="17">
        <v>43191</v>
      </c>
      <c r="B29" s="17">
        <v>43220</v>
      </c>
      <c r="C29" s="17" t="s">
        <v>4</v>
      </c>
      <c r="D29" s="17" t="s">
        <v>55</v>
      </c>
      <c r="E29" s="4">
        <v>30</v>
      </c>
      <c r="F29" s="4">
        <v>1</v>
      </c>
      <c r="G29" s="4">
        <v>393</v>
      </c>
      <c r="H29" s="4">
        <v>50</v>
      </c>
      <c r="I29" s="4">
        <v>1</v>
      </c>
      <c r="J29" s="20">
        <v>135616.43835616438</v>
      </c>
      <c r="K29" s="20">
        <v>500</v>
      </c>
      <c r="L29" s="4" t="s">
        <v>56</v>
      </c>
      <c r="M29" s="4">
        <v>1</v>
      </c>
      <c r="N29" s="4">
        <v>3.214</v>
      </c>
      <c r="O29" s="4">
        <v>1.321</v>
      </c>
      <c r="P29" s="4">
        <v>0</v>
      </c>
      <c r="Q29" s="4">
        <v>0</v>
      </c>
      <c r="R29" s="8">
        <f t="shared" si="0"/>
        <v>482.1</v>
      </c>
      <c r="S29" s="19">
        <f t="shared" si="1"/>
        <v>1791.4931506849314</v>
      </c>
      <c r="T29" s="19">
        <f t="shared" si="2"/>
        <v>0</v>
      </c>
      <c r="U29" s="19">
        <f t="shared" si="3"/>
        <v>0</v>
      </c>
      <c r="V29" s="21">
        <f t="shared" si="4"/>
        <v>2273.5931506849315</v>
      </c>
    </row>
    <row r="30" spans="1:22" x14ac:dyDescent="0.25">
      <c r="A30" s="17">
        <v>43191</v>
      </c>
      <c r="B30" s="17">
        <v>43220</v>
      </c>
      <c r="C30" s="17" t="s">
        <v>5</v>
      </c>
      <c r="D30" s="17" t="s">
        <v>55</v>
      </c>
      <c r="E30" s="4">
        <v>30</v>
      </c>
      <c r="F30" s="4">
        <v>1</v>
      </c>
      <c r="G30" s="4">
        <v>393</v>
      </c>
      <c r="H30" s="4">
        <v>50</v>
      </c>
      <c r="I30" s="4">
        <v>1</v>
      </c>
      <c r="J30" s="20">
        <v>-6000</v>
      </c>
      <c r="K30" s="20">
        <v>-10</v>
      </c>
      <c r="L30" s="4" t="s">
        <v>56</v>
      </c>
      <c r="M30" s="4">
        <v>1</v>
      </c>
      <c r="N30" s="4">
        <v>3.214</v>
      </c>
      <c r="O30" s="4">
        <v>1.321</v>
      </c>
      <c r="P30" s="4">
        <v>0</v>
      </c>
      <c r="Q30" s="4">
        <v>0</v>
      </c>
      <c r="R30" s="8">
        <f t="shared" si="0"/>
        <v>-9.6420000000000012</v>
      </c>
      <c r="S30" s="19">
        <f t="shared" si="1"/>
        <v>-79.260000000000005</v>
      </c>
      <c r="T30" s="19">
        <f t="shared" si="2"/>
        <v>0</v>
      </c>
      <c r="U30" s="19">
        <f t="shared" si="3"/>
        <v>0</v>
      </c>
      <c r="V30" s="21">
        <f t="shared" si="4"/>
        <v>-88.902000000000001</v>
      </c>
    </row>
    <row r="31" spans="1:22" x14ac:dyDescent="0.25">
      <c r="A31" s="17">
        <v>43191</v>
      </c>
      <c r="B31" s="17">
        <v>43220</v>
      </c>
      <c r="C31" s="17" t="s">
        <v>6</v>
      </c>
      <c r="D31" s="17" t="s">
        <v>59</v>
      </c>
      <c r="E31" s="4" t="s">
        <v>58</v>
      </c>
      <c r="F31" s="4" t="s">
        <v>58</v>
      </c>
      <c r="G31" s="4" t="s">
        <v>58</v>
      </c>
      <c r="H31" s="4" t="s">
        <v>58</v>
      </c>
      <c r="I31" s="4" t="s">
        <v>58</v>
      </c>
      <c r="J31" s="20" t="s">
        <v>58</v>
      </c>
      <c r="K31" s="20" t="s">
        <v>58</v>
      </c>
      <c r="L31" s="4" t="s">
        <v>58</v>
      </c>
      <c r="M31" s="4" t="s">
        <v>58</v>
      </c>
      <c r="N31" s="4" t="s">
        <v>58</v>
      </c>
      <c r="O31" s="4" t="s">
        <v>58</v>
      </c>
      <c r="P31" s="4" t="s">
        <v>58</v>
      </c>
      <c r="Q31" s="4" t="s">
        <v>58</v>
      </c>
      <c r="R31" s="8" t="str">
        <f t="shared" si="0"/>
        <v/>
      </c>
      <c r="S31" s="19" t="str">
        <f t="shared" si="1"/>
        <v/>
      </c>
      <c r="T31" s="19" t="str">
        <f t="shared" si="2"/>
        <v/>
      </c>
      <c r="U31" s="19" t="str">
        <f t="shared" si="3"/>
        <v/>
      </c>
      <c r="V31" s="21" t="str">
        <f t="shared" si="4"/>
        <v/>
      </c>
    </row>
    <row r="32" spans="1:22" x14ac:dyDescent="0.25">
      <c r="A32" s="17">
        <v>43191</v>
      </c>
      <c r="B32" s="17">
        <v>43220</v>
      </c>
      <c r="C32" s="17" t="s">
        <v>17</v>
      </c>
      <c r="D32" s="17" t="s">
        <v>59</v>
      </c>
      <c r="E32" s="4" t="s">
        <v>58</v>
      </c>
      <c r="F32" s="4" t="s">
        <v>58</v>
      </c>
      <c r="G32" s="4" t="s">
        <v>58</v>
      </c>
      <c r="H32" s="4" t="s">
        <v>58</v>
      </c>
      <c r="I32" s="4" t="s">
        <v>58</v>
      </c>
      <c r="J32" s="20" t="s">
        <v>58</v>
      </c>
      <c r="K32" s="20" t="s">
        <v>58</v>
      </c>
      <c r="L32" s="4" t="s">
        <v>58</v>
      </c>
      <c r="M32" s="4" t="s">
        <v>58</v>
      </c>
      <c r="N32" s="4" t="s">
        <v>58</v>
      </c>
      <c r="O32" s="4" t="s">
        <v>58</v>
      </c>
      <c r="P32" s="4" t="s">
        <v>58</v>
      </c>
      <c r="Q32" s="4" t="s">
        <v>58</v>
      </c>
      <c r="R32" s="8" t="str">
        <f t="shared" si="0"/>
        <v/>
      </c>
      <c r="S32" s="19" t="str">
        <f t="shared" si="1"/>
        <v/>
      </c>
      <c r="T32" s="19" t="str">
        <f t="shared" si="2"/>
        <v/>
      </c>
      <c r="U32" s="19" t="str">
        <f t="shared" si="3"/>
        <v/>
      </c>
      <c r="V32" s="21" t="str">
        <f t="shared" si="4"/>
        <v/>
      </c>
    </row>
    <row r="33" spans="1:22" x14ac:dyDescent="0.25">
      <c r="A33" s="17">
        <v>43191</v>
      </c>
      <c r="B33" s="17">
        <v>43220</v>
      </c>
      <c r="C33" s="17" t="s">
        <v>11</v>
      </c>
      <c r="D33" s="17" t="s">
        <v>59</v>
      </c>
      <c r="E33" s="4" t="s">
        <v>58</v>
      </c>
      <c r="F33" s="4" t="s">
        <v>58</v>
      </c>
      <c r="G33" s="4" t="s">
        <v>58</v>
      </c>
      <c r="H33" s="4" t="s">
        <v>58</v>
      </c>
      <c r="I33" s="4" t="s">
        <v>58</v>
      </c>
      <c r="J33" s="20" t="s">
        <v>58</v>
      </c>
      <c r="K33" s="20" t="s">
        <v>58</v>
      </c>
      <c r="L33" s="4" t="s">
        <v>58</v>
      </c>
      <c r="M33" s="4" t="s">
        <v>58</v>
      </c>
      <c r="N33" s="4" t="s">
        <v>58</v>
      </c>
      <c r="O33" s="4" t="s">
        <v>58</v>
      </c>
      <c r="P33" s="4" t="s">
        <v>58</v>
      </c>
      <c r="Q33" s="4" t="s">
        <v>58</v>
      </c>
      <c r="R33" s="8" t="str">
        <f t="shared" si="0"/>
        <v/>
      </c>
      <c r="S33" s="19" t="str">
        <f t="shared" si="1"/>
        <v/>
      </c>
      <c r="T33" s="19" t="str">
        <f t="shared" si="2"/>
        <v/>
      </c>
      <c r="U33" s="19" t="str">
        <f t="shared" si="3"/>
        <v/>
      </c>
      <c r="V33" s="21" t="str">
        <f t="shared" si="4"/>
        <v/>
      </c>
    </row>
    <row r="34" spans="1:22" x14ac:dyDescent="0.25">
      <c r="A34" s="17">
        <v>43186</v>
      </c>
      <c r="B34" s="17">
        <v>43190</v>
      </c>
      <c r="C34" s="17" t="s">
        <v>4</v>
      </c>
      <c r="D34" s="17" t="s">
        <v>57</v>
      </c>
      <c r="E34" s="4" t="s">
        <v>58</v>
      </c>
      <c r="F34" s="4" t="s">
        <v>58</v>
      </c>
      <c r="G34" s="4" t="s">
        <v>58</v>
      </c>
      <c r="H34" s="4" t="s">
        <v>58</v>
      </c>
      <c r="I34" s="4" t="s">
        <v>58</v>
      </c>
      <c r="J34" s="20" t="s">
        <v>58</v>
      </c>
      <c r="K34" s="20" t="s">
        <v>58</v>
      </c>
      <c r="L34" s="4" t="s">
        <v>58</v>
      </c>
      <c r="M34" s="4" t="s">
        <v>58</v>
      </c>
      <c r="N34" s="4" t="s">
        <v>58</v>
      </c>
      <c r="O34" s="4" t="s">
        <v>58</v>
      </c>
      <c r="P34" s="4" t="s">
        <v>58</v>
      </c>
      <c r="Q34" s="4" t="s">
        <v>58</v>
      </c>
      <c r="R34" s="8" t="str">
        <f t="shared" si="0"/>
        <v/>
      </c>
      <c r="S34" s="19" t="str">
        <f t="shared" si="1"/>
        <v/>
      </c>
      <c r="T34" s="19" t="str">
        <f t="shared" si="2"/>
        <v/>
      </c>
      <c r="U34" s="19" t="str">
        <f t="shared" si="3"/>
        <v/>
      </c>
      <c r="V34" s="21" t="str">
        <f t="shared" si="4"/>
        <v/>
      </c>
    </row>
    <row r="35" spans="1:22" x14ac:dyDescent="0.25">
      <c r="A35" s="17">
        <v>43186</v>
      </c>
      <c r="B35" s="17">
        <v>43190</v>
      </c>
      <c r="C35" s="17" t="s">
        <v>5</v>
      </c>
      <c r="D35" s="17" t="s">
        <v>55</v>
      </c>
      <c r="E35" s="4">
        <v>5</v>
      </c>
      <c r="F35" s="4">
        <v>1</v>
      </c>
      <c r="G35" s="4">
        <v>393</v>
      </c>
      <c r="H35" s="4">
        <v>50</v>
      </c>
      <c r="I35" s="4">
        <v>1</v>
      </c>
      <c r="J35" s="20">
        <v>-1000</v>
      </c>
      <c r="K35" s="20">
        <v>-10</v>
      </c>
      <c r="L35" s="4" t="s">
        <v>56</v>
      </c>
      <c r="M35" s="4">
        <v>1</v>
      </c>
      <c r="N35" s="4">
        <v>3.214</v>
      </c>
      <c r="O35" s="4">
        <v>1.321</v>
      </c>
      <c r="P35" s="4">
        <v>0</v>
      </c>
      <c r="Q35" s="4">
        <v>0</v>
      </c>
      <c r="R35" s="8">
        <f t="shared" si="0"/>
        <v>-1.607</v>
      </c>
      <c r="S35" s="19">
        <f t="shared" si="1"/>
        <v>-13.21</v>
      </c>
      <c r="T35" s="19">
        <f t="shared" si="2"/>
        <v>0</v>
      </c>
      <c r="U35" s="19">
        <f t="shared" si="3"/>
        <v>0</v>
      </c>
      <c r="V35" s="21">
        <f t="shared" si="4"/>
        <v>-14.817</v>
      </c>
    </row>
    <row r="36" spans="1:22" x14ac:dyDescent="0.25">
      <c r="A36" s="17">
        <v>43186</v>
      </c>
      <c r="B36" s="17">
        <v>43190</v>
      </c>
      <c r="C36" s="17" t="s">
        <v>6</v>
      </c>
      <c r="D36" s="17" t="s">
        <v>59</v>
      </c>
      <c r="E36" s="4" t="s">
        <v>58</v>
      </c>
      <c r="F36" s="4" t="s">
        <v>58</v>
      </c>
      <c r="G36" s="4" t="s">
        <v>58</v>
      </c>
      <c r="H36" s="4" t="s">
        <v>58</v>
      </c>
      <c r="I36" s="4" t="s">
        <v>58</v>
      </c>
      <c r="J36" s="20" t="s">
        <v>58</v>
      </c>
      <c r="K36" s="20" t="s">
        <v>58</v>
      </c>
      <c r="L36" s="4" t="s">
        <v>58</v>
      </c>
      <c r="M36" s="4" t="s">
        <v>58</v>
      </c>
      <c r="N36" s="4" t="s">
        <v>58</v>
      </c>
      <c r="O36" s="4" t="s">
        <v>58</v>
      </c>
      <c r="P36" s="4" t="s">
        <v>58</v>
      </c>
      <c r="Q36" s="4" t="s">
        <v>58</v>
      </c>
      <c r="R36" s="8" t="str">
        <f t="shared" si="0"/>
        <v/>
      </c>
      <c r="S36" s="19" t="str">
        <f t="shared" si="1"/>
        <v/>
      </c>
      <c r="T36" s="19" t="str">
        <f t="shared" si="2"/>
        <v/>
      </c>
      <c r="U36" s="19" t="str">
        <f t="shared" si="3"/>
        <v/>
      </c>
      <c r="V36" s="21" t="str">
        <f t="shared" si="4"/>
        <v/>
      </c>
    </row>
    <row r="37" spans="1:22" x14ac:dyDescent="0.25">
      <c r="A37" s="17">
        <v>43186</v>
      </c>
      <c r="B37" s="17">
        <v>43190</v>
      </c>
      <c r="C37" s="17" t="s">
        <v>17</v>
      </c>
      <c r="D37" s="17" t="s">
        <v>59</v>
      </c>
      <c r="E37" s="4" t="s">
        <v>58</v>
      </c>
      <c r="F37" s="4" t="s">
        <v>58</v>
      </c>
      <c r="G37" s="4" t="s">
        <v>58</v>
      </c>
      <c r="H37" s="4" t="s">
        <v>58</v>
      </c>
      <c r="I37" s="4" t="s">
        <v>58</v>
      </c>
      <c r="J37" s="20" t="s">
        <v>58</v>
      </c>
      <c r="K37" s="20" t="s">
        <v>58</v>
      </c>
      <c r="L37" s="4" t="s">
        <v>58</v>
      </c>
      <c r="M37" s="4" t="s">
        <v>58</v>
      </c>
      <c r="N37" s="4" t="s">
        <v>58</v>
      </c>
      <c r="O37" s="4" t="s">
        <v>58</v>
      </c>
      <c r="P37" s="4" t="s">
        <v>58</v>
      </c>
      <c r="Q37" s="4" t="s">
        <v>58</v>
      </c>
      <c r="R37" s="8" t="str">
        <f t="shared" si="0"/>
        <v/>
      </c>
      <c r="S37" s="19" t="str">
        <f t="shared" si="1"/>
        <v/>
      </c>
      <c r="T37" s="19" t="str">
        <f t="shared" si="2"/>
        <v/>
      </c>
      <c r="U37" s="19" t="str">
        <f t="shared" si="3"/>
        <v/>
      </c>
      <c r="V37" s="21" t="str">
        <f t="shared" si="4"/>
        <v/>
      </c>
    </row>
    <row r="38" spans="1:22" x14ac:dyDescent="0.25">
      <c r="A38" s="17">
        <v>43186</v>
      </c>
      <c r="B38" s="17">
        <v>43190</v>
      </c>
      <c r="C38" s="17" t="s">
        <v>11</v>
      </c>
      <c r="D38" s="17" t="s">
        <v>59</v>
      </c>
      <c r="E38" s="4" t="s">
        <v>58</v>
      </c>
      <c r="F38" s="4" t="s">
        <v>58</v>
      </c>
      <c r="G38" s="4" t="s">
        <v>58</v>
      </c>
      <c r="H38" s="4" t="s">
        <v>58</v>
      </c>
      <c r="I38" s="4" t="s">
        <v>58</v>
      </c>
      <c r="J38" s="20" t="s">
        <v>58</v>
      </c>
      <c r="K38" s="20" t="s">
        <v>58</v>
      </c>
      <c r="L38" s="4" t="s">
        <v>58</v>
      </c>
      <c r="M38" s="4" t="s">
        <v>58</v>
      </c>
      <c r="N38" s="4" t="s">
        <v>58</v>
      </c>
      <c r="O38" s="4" t="s">
        <v>58</v>
      </c>
      <c r="P38" s="4" t="s">
        <v>58</v>
      </c>
      <c r="Q38" s="4" t="s">
        <v>58</v>
      </c>
      <c r="R38" s="8" t="str">
        <f t="shared" si="0"/>
        <v/>
      </c>
      <c r="S38" s="19" t="str">
        <f t="shared" si="1"/>
        <v/>
      </c>
      <c r="T38" s="19" t="str">
        <f t="shared" si="2"/>
        <v/>
      </c>
      <c r="U38" s="19" t="str">
        <f t="shared" si="3"/>
        <v/>
      </c>
      <c r="V38" s="21" t="str">
        <f t="shared" si="4"/>
        <v/>
      </c>
    </row>
    <row r="39" spans="1:22" x14ac:dyDescent="0.25">
      <c r="A39" s="17">
        <v>43161</v>
      </c>
      <c r="B39" s="17">
        <v>43185</v>
      </c>
      <c r="C39" s="17" t="s">
        <v>4</v>
      </c>
      <c r="D39" s="17" t="s">
        <v>57</v>
      </c>
      <c r="E39" s="4" t="s">
        <v>58</v>
      </c>
      <c r="F39" s="4" t="s">
        <v>58</v>
      </c>
      <c r="G39" s="4" t="s">
        <v>58</v>
      </c>
      <c r="H39" s="4" t="s">
        <v>58</v>
      </c>
      <c r="I39" s="4" t="s">
        <v>58</v>
      </c>
      <c r="J39" s="20" t="s">
        <v>58</v>
      </c>
      <c r="K39" s="20" t="s">
        <v>58</v>
      </c>
      <c r="L39" s="4" t="s">
        <v>58</v>
      </c>
      <c r="M39" s="4" t="s">
        <v>58</v>
      </c>
      <c r="N39" s="4" t="s">
        <v>58</v>
      </c>
      <c r="O39" s="4" t="s">
        <v>58</v>
      </c>
      <c r="P39" s="4" t="s">
        <v>58</v>
      </c>
      <c r="Q39" s="4" t="s">
        <v>58</v>
      </c>
      <c r="R39" s="8" t="str">
        <f t="shared" si="0"/>
        <v/>
      </c>
      <c r="S39" s="19" t="str">
        <f t="shared" si="1"/>
        <v/>
      </c>
      <c r="T39" s="19" t="str">
        <f t="shared" si="2"/>
        <v/>
      </c>
      <c r="U39" s="19" t="str">
        <f t="shared" si="3"/>
        <v/>
      </c>
      <c r="V39" s="21" t="str">
        <f t="shared" si="4"/>
        <v/>
      </c>
    </row>
    <row r="40" spans="1:22" x14ac:dyDescent="0.25">
      <c r="A40" s="17">
        <v>43161</v>
      </c>
      <c r="B40" s="17">
        <v>43185</v>
      </c>
      <c r="C40" s="17" t="s">
        <v>5</v>
      </c>
      <c r="D40" s="17" t="s">
        <v>55</v>
      </c>
      <c r="E40" s="4">
        <v>25</v>
      </c>
      <c r="F40" s="4">
        <v>1</v>
      </c>
      <c r="G40" s="4">
        <v>393</v>
      </c>
      <c r="H40" s="4">
        <v>50</v>
      </c>
      <c r="I40" s="4">
        <v>1</v>
      </c>
      <c r="J40" s="20">
        <v>-5000</v>
      </c>
      <c r="K40" s="20">
        <v>-10</v>
      </c>
      <c r="L40" s="4" t="s">
        <v>56</v>
      </c>
      <c r="M40" s="4">
        <v>1</v>
      </c>
      <c r="N40" s="4">
        <v>3.214</v>
      </c>
      <c r="O40" s="4">
        <v>1.321</v>
      </c>
      <c r="P40" s="4">
        <v>0</v>
      </c>
      <c r="Q40" s="4">
        <v>0</v>
      </c>
      <c r="R40" s="8">
        <f t="shared" si="0"/>
        <v>-8.0350000000000001</v>
      </c>
      <c r="S40" s="19">
        <f t="shared" si="1"/>
        <v>-66.05</v>
      </c>
      <c r="T40" s="19">
        <f t="shared" si="2"/>
        <v>0</v>
      </c>
      <c r="U40" s="19">
        <f t="shared" si="3"/>
        <v>0</v>
      </c>
      <c r="V40" s="21">
        <f t="shared" si="4"/>
        <v>-74.084999999999994</v>
      </c>
    </row>
    <row r="41" spans="1:22" x14ac:dyDescent="0.25">
      <c r="A41" s="17">
        <v>43161</v>
      </c>
      <c r="B41" s="17">
        <v>43185</v>
      </c>
      <c r="C41" s="17" t="s">
        <v>6</v>
      </c>
      <c r="D41" s="17" t="s">
        <v>55</v>
      </c>
      <c r="E41" s="4">
        <v>25</v>
      </c>
      <c r="F41" s="4">
        <v>1</v>
      </c>
      <c r="G41" s="4">
        <v>393</v>
      </c>
      <c r="H41" s="4">
        <v>50</v>
      </c>
      <c r="I41" s="4">
        <v>1</v>
      </c>
      <c r="J41" s="20">
        <v>-250</v>
      </c>
      <c r="K41" s="20">
        <v>1</v>
      </c>
      <c r="L41" s="4" t="s">
        <v>56</v>
      </c>
      <c r="M41" s="4">
        <v>1</v>
      </c>
      <c r="N41" s="4">
        <v>3.214</v>
      </c>
      <c r="O41" s="4">
        <v>1.321</v>
      </c>
      <c r="P41" s="4">
        <v>0</v>
      </c>
      <c r="Q41" s="4">
        <v>0</v>
      </c>
      <c r="R41" s="8">
        <f t="shared" si="0"/>
        <v>0.80349999999999999</v>
      </c>
      <c r="S41" s="19">
        <f t="shared" si="1"/>
        <v>-3.3025000000000002</v>
      </c>
      <c r="T41" s="19">
        <f t="shared" si="2"/>
        <v>0</v>
      </c>
      <c r="U41" s="19">
        <f t="shared" si="3"/>
        <v>0</v>
      </c>
      <c r="V41" s="21">
        <f t="shared" si="4"/>
        <v>-2.4990000000000001</v>
      </c>
    </row>
    <row r="42" spans="1:22" x14ac:dyDescent="0.25">
      <c r="A42" s="17">
        <v>43161</v>
      </c>
      <c r="B42" s="17">
        <v>43185</v>
      </c>
      <c r="C42" s="17" t="s">
        <v>17</v>
      </c>
      <c r="D42" s="17" t="s">
        <v>59</v>
      </c>
      <c r="E42" s="4" t="s">
        <v>58</v>
      </c>
      <c r="F42" s="4" t="s">
        <v>58</v>
      </c>
      <c r="G42" s="4" t="s">
        <v>58</v>
      </c>
      <c r="H42" s="4" t="s">
        <v>58</v>
      </c>
      <c r="I42" s="4" t="s">
        <v>58</v>
      </c>
      <c r="J42" s="20" t="s">
        <v>58</v>
      </c>
      <c r="K42" s="20" t="s">
        <v>58</v>
      </c>
      <c r="L42" s="4" t="s">
        <v>58</v>
      </c>
      <c r="M42" s="4" t="s">
        <v>58</v>
      </c>
      <c r="N42" s="4" t="s">
        <v>58</v>
      </c>
      <c r="O42" s="4" t="s">
        <v>58</v>
      </c>
      <c r="P42" s="4" t="s">
        <v>58</v>
      </c>
      <c r="Q42" s="4" t="s">
        <v>58</v>
      </c>
      <c r="R42" s="8" t="str">
        <f t="shared" si="0"/>
        <v/>
      </c>
      <c r="S42" s="19" t="str">
        <f t="shared" si="1"/>
        <v/>
      </c>
      <c r="T42" s="19" t="str">
        <f t="shared" si="2"/>
        <v/>
      </c>
      <c r="U42" s="19" t="str">
        <f t="shared" si="3"/>
        <v/>
      </c>
      <c r="V42" s="21" t="str">
        <f t="shared" si="4"/>
        <v/>
      </c>
    </row>
    <row r="43" spans="1:22" x14ac:dyDescent="0.25">
      <c r="A43" s="17">
        <v>43161</v>
      </c>
      <c r="B43" s="17">
        <v>43185</v>
      </c>
      <c r="C43" s="17" t="s">
        <v>11</v>
      </c>
      <c r="D43" s="17" t="s">
        <v>59</v>
      </c>
      <c r="E43" s="4" t="s">
        <v>58</v>
      </c>
      <c r="F43" s="4" t="s">
        <v>58</v>
      </c>
      <c r="G43" s="4" t="s">
        <v>58</v>
      </c>
      <c r="H43" s="4" t="s">
        <v>58</v>
      </c>
      <c r="I43" s="4" t="s">
        <v>58</v>
      </c>
      <c r="J43" s="20" t="s">
        <v>58</v>
      </c>
      <c r="K43" s="20" t="s">
        <v>58</v>
      </c>
      <c r="L43" s="4" t="s">
        <v>58</v>
      </c>
      <c r="M43" s="4" t="s">
        <v>58</v>
      </c>
      <c r="N43" s="4" t="s">
        <v>58</v>
      </c>
      <c r="O43" s="4" t="s">
        <v>58</v>
      </c>
      <c r="P43" s="4" t="s">
        <v>58</v>
      </c>
      <c r="Q43" s="4" t="s">
        <v>58</v>
      </c>
      <c r="R43" s="8" t="str">
        <f t="shared" si="0"/>
        <v/>
      </c>
      <c r="S43" s="19" t="str">
        <f t="shared" si="1"/>
        <v/>
      </c>
      <c r="T43" s="19" t="str">
        <f t="shared" si="2"/>
        <v/>
      </c>
      <c r="U43" s="19" t="str">
        <f t="shared" si="3"/>
        <v/>
      </c>
      <c r="V43" s="21" t="str">
        <f t="shared" si="4"/>
        <v/>
      </c>
    </row>
    <row r="44" spans="1:22" x14ac:dyDescent="0.25">
      <c r="A44" s="17">
        <v>43160</v>
      </c>
      <c r="B44" s="17">
        <v>43160</v>
      </c>
      <c r="C44" s="17" t="s">
        <v>4</v>
      </c>
      <c r="D44" s="17" t="s">
        <v>57</v>
      </c>
      <c r="E44" s="4" t="s">
        <v>58</v>
      </c>
      <c r="F44" s="4" t="s">
        <v>58</v>
      </c>
      <c r="G44" s="4" t="s">
        <v>58</v>
      </c>
      <c r="H44" s="4" t="s">
        <v>58</v>
      </c>
      <c r="I44" s="4" t="s">
        <v>58</v>
      </c>
      <c r="J44" s="20" t="s">
        <v>58</v>
      </c>
      <c r="K44" s="20" t="s">
        <v>58</v>
      </c>
      <c r="L44" s="4" t="s">
        <v>58</v>
      </c>
      <c r="M44" s="4" t="s">
        <v>58</v>
      </c>
      <c r="N44" s="4" t="s">
        <v>58</v>
      </c>
      <c r="O44" s="4" t="s">
        <v>58</v>
      </c>
      <c r="P44" s="4" t="s">
        <v>58</v>
      </c>
      <c r="Q44" s="4" t="s">
        <v>58</v>
      </c>
      <c r="R44" s="8" t="str">
        <f t="shared" si="0"/>
        <v/>
      </c>
      <c r="S44" s="19" t="str">
        <f t="shared" si="1"/>
        <v/>
      </c>
      <c r="T44" s="19" t="str">
        <f t="shared" si="2"/>
        <v/>
      </c>
      <c r="U44" s="19" t="str">
        <f t="shared" si="3"/>
        <v/>
      </c>
      <c r="V44" s="21" t="str">
        <f t="shared" si="4"/>
        <v/>
      </c>
    </row>
    <row r="45" spans="1:22" x14ac:dyDescent="0.25">
      <c r="A45" s="17">
        <v>43160</v>
      </c>
      <c r="B45" s="17">
        <v>43160</v>
      </c>
      <c r="C45" s="17" t="s">
        <v>5</v>
      </c>
      <c r="D45" s="17" t="s">
        <v>57</v>
      </c>
      <c r="E45" s="4" t="s">
        <v>58</v>
      </c>
      <c r="F45" s="4" t="s">
        <v>58</v>
      </c>
      <c r="G45" s="4" t="s">
        <v>58</v>
      </c>
      <c r="H45" s="4" t="s">
        <v>58</v>
      </c>
      <c r="I45" s="4" t="s">
        <v>58</v>
      </c>
      <c r="J45" s="20" t="s">
        <v>58</v>
      </c>
      <c r="K45" s="20" t="s">
        <v>58</v>
      </c>
      <c r="L45" s="4" t="s">
        <v>58</v>
      </c>
      <c r="M45" s="4" t="s">
        <v>58</v>
      </c>
      <c r="N45" s="4" t="s">
        <v>58</v>
      </c>
      <c r="O45" s="4" t="s">
        <v>58</v>
      </c>
      <c r="P45" s="4" t="s">
        <v>58</v>
      </c>
      <c r="Q45" s="4" t="s">
        <v>58</v>
      </c>
      <c r="R45" s="8" t="str">
        <f t="shared" si="0"/>
        <v/>
      </c>
      <c r="S45" s="19" t="str">
        <f t="shared" si="1"/>
        <v/>
      </c>
      <c r="T45" s="19" t="str">
        <f t="shared" si="2"/>
        <v/>
      </c>
      <c r="U45" s="19" t="str">
        <f t="shared" si="3"/>
        <v/>
      </c>
      <c r="V45" s="21" t="str">
        <f t="shared" si="4"/>
        <v/>
      </c>
    </row>
    <row r="46" spans="1:22" x14ac:dyDescent="0.25">
      <c r="A46" s="17">
        <v>43160</v>
      </c>
      <c r="B46" s="17">
        <v>43160</v>
      </c>
      <c r="C46" s="17" t="s">
        <v>6</v>
      </c>
      <c r="D46" s="17" t="s">
        <v>55</v>
      </c>
      <c r="E46" s="4">
        <v>1</v>
      </c>
      <c r="F46" s="4">
        <v>1</v>
      </c>
      <c r="G46" s="4">
        <v>393</v>
      </c>
      <c r="H46" s="4">
        <v>50</v>
      </c>
      <c r="I46" s="4">
        <v>1</v>
      </c>
      <c r="J46" s="20">
        <v>-10</v>
      </c>
      <c r="K46" s="20">
        <v>1</v>
      </c>
      <c r="L46" s="4" t="s">
        <v>56</v>
      </c>
      <c r="M46" s="4">
        <v>1</v>
      </c>
      <c r="N46" s="4">
        <v>3.214</v>
      </c>
      <c r="O46" s="4">
        <v>1.321</v>
      </c>
      <c r="P46" s="4">
        <v>0</v>
      </c>
      <c r="Q46" s="4">
        <v>0</v>
      </c>
      <c r="R46" s="8">
        <f t="shared" si="0"/>
        <v>3.2140000000000002E-2</v>
      </c>
      <c r="S46" s="19">
        <f t="shared" si="1"/>
        <v>-0.1321</v>
      </c>
      <c r="T46" s="19">
        <f t="shared" si="2"/>
        <v>0</v>
      </c>
      <c r="U46" s="19">
        <f t="shared" si="3"/>
        <v>0</v>
      </c>
      <c r="V46" s="21">
        <f t="shared" si="4"/>
        <v>-9.9959999999999993E-2</v>
      </c>
    </row>
    <row r="47" spans="1:22" x14ac:dyDescent="0.25">
      <c r="A47" s="17">
        <v>43160</v>
      </c>
      <c r="B47" s="17">
        <v>43160</v>
      </c>
      <c r="C47" s="17" t="s">
        <v>17</v>
      </c>
      <c r="D47" s="17" t="s">
        <v>59</v>
      </c>
      <c r="E47" s="4" t="s">
        <v>58</v>
      </c>
      <c r="F47" s="4" t="s">
        <v>58</v>
      </c>
      <c r="G47" s="4" t="s">
        <v>58</v>
      </c>
      <c r="H47" s="4" t="s">
        <v>58</v>
      </c>
      <c r="I47" s="4" t="s">
        <v>58</v>
      </c>
      <c r="J47" s="20" t="s">
        <v>58</v>
      </c>
      <c r="K47" s="20" t="s">
        <v>58</v>
      </c>
      <c r="L47" s="4" t="s">
        <v>58</v>
      </c>
      <c r="M47" s="4" t="s">
        <v>58</v>
      </c>
      <c r="N47" s="4" t="s">
        <v>58</v>
      </c>
      <c r="O47" s="4" t="s">
        <v>58</v>
      </c>
      <c r="P47" s="4" t="s">
        <v>58</v>
      </c>
      <c r="Q47" s="4" t="s">
        <v>58</v>
      </c>
      <c r="R47" s="8" t="str">
        <f t="shared" si="0"/>
        <v/>
      </c>
      <c r="S47" s="19" t="str">
        <f t="shared" si="1"/>
        <v/>
      </c>
      <c r="T47" s="19" t="str">
        <f t="shared" si="2"/>
        <v/>
      </c>
      <c r="U47" s="19" t="str">
        <f t="shared" si="3"/>
        <v/>
      </c>
      <c r="V47" s="21" t="str">
        <f t="shared" si="4"/>
        <v/>
      </c>
    </row>
    <row r="48" spans="1:22" x14ac:dyDescent="0.25">
      <c r="A48" s="17">
        <v>43160</v>
      </c>
      <c r="B48" s="17">
        <v>43160</v>
      </c>
      <c r="C48" s="17" t="s">
        <v>11</v>
      </c>
      <c r="D48" s="17" t="s">
        <v>59</v>
      </c>
      <c r="E48" s="4" t="s">
        <v>58</v>
      </c>
      <c r="F48" s="4" t="s">
        <v>58</v>
      </c>
      <c r="G48" s="4" t="s">
        <v>58</v>
      </c>
      <c r="H48" s="4" t="s">
        <v>58</v>
      </c>
      <c r="I48" s="4" t="s">
        <v>58</v>
      </c>
      <c r="J48" s="20" t="s">
        <v>58</v>
      </c>
      <c r="K48" s="20" t="s">
        <v>58</v>
      </c>
      <c r="L48" s="4" t="s">
        <v>58</v>
      </c>
      <c r="M48" s="4" t="s">
        <v>58</v>
      </c>
      <c r="N48" s="4" t="s">
        <v>58</v>
      </c>
      <c r="O48" s="4" t="s">
        <v>58</v>
      </c>
      <c r="P48" s="4" t="s">
        <v>58</v>
      </c>
      <c r="Q48" s="4" t="s">
        <v>58</v>
      </c>
      <c r="R48" s="8" t="str">
        <f t="shared" si="0"/>
        <v/>
      </c>
      <c r="S48" s="19" t="str">
        <f t="shared" si="1"/>
        <v/>
      </c>
      <c r="T48" s="19" t="str">
        <f t="shared" si="2"/>
        <v/>
      </c>
      <c r="U48" s="19" t="str">
        <f t="shared" si="3"/>
        <v/>
      </c>
      <c r="V48" s="21" t="str">
        <f t="shared" si="4"/>
        <v/>
      </c>
    </row>
    <row r="49" spans="1:22" x14ac:dyDescent="0.25">
      <c r="A49" s="17">
        <v>43132</v>
      </c>
      <c r="B49" s="17">
        <v>43159</v>
      </c>
      <c r="C49" s="17" t="s">
        <v>4</v>
      </c>
      <c r="D49" s="17" t="s">
        <v>57</v>
      </c>
      <c r="E49" s="4" t="s">
        <v>58</v>
      </c>
      <c r="F49" s="4" t="s">
        <v>58</v>
      </c>
      <c r="G49" s="4" t="s">
        <v>58</v>
      </c>
      <c r="H49" s="4" t="s">
        <v>58</v>
      </c>
      <c r="I49" s="4" t="s">
        <v>58</v>
      </c>
      <c r="J49" s="20" t="s">
        <v>58</v>
      </c>
      <c r="K49" s="20" t="s">
        <v>58</v>
      </c>
      <c r="L49" s="4" t="s">
        <v>58</v>
      </c>
      <c r="M49" s="4" t="s">
        <v>58</v>
      </c>
      <c r="N49" s="4" t="s">
        <v>58</v>
      </c>
      <c r="O49" s="4" t="s">
        <v>58</v>
      </c>
      <c r="P49" s="4" t="s">
        <v>58</v>
      </c>
      <c r="Q49" s="4" t="s">
        <v>58</v>
      </c>
      <c r="R49" s="8" t="str">
        <f t="shared" si="0"/>
        <v/>
      </c>
      <c r="S49" s="19" t="str">
        <f t="shared" si="1"/>
        <v/>
      </c>
      <c r="T49" s="19" t="str">
        <f t="shared" si="2"/>
        <v/>
      </c>
      <c r="U49" s="19" t="str">
        <f t="shared" si="3"/>
        <v/>
      </c>
      <c r="V49" s="21" t="str">
        <f t="shared" si="4"/>
        <v/>
      </c>
    </row>
    <row r="50" spans="1:22" x14ac:dyDescent="0.25">
      <c r="A50" s="17">
        <v>43132</v>
      </c>
      <c r="B50" s="17">
        <v>43159</v>
      </c>
      <c r="C50" s="17" t="s">
        <v>5</v>
      </c>
      <c r="D50" s="17" t="s">
        <v>57</v>
      </c>
      <c r="E50" s="4" t="s">
        <v>58</v>
      </c>
      <c r="F50" s="4" t="s">
        <v>58</v>
      </c>
      <c r="G50" s="4" t="s">
        <v>58</v>
      </c>
      <c r="H50" s="4" t="s">
        <v>58</v>
      </c>
      <c r="I50" s="4" t="s">
        <v>58</v>
      </c>
      <c r="J50" s="20" t="s">
        <v>58</v>
      </c>
      <c r="K50" s="20" t="s">
        <v>58</v>
      </c>
      <c r="L50" s="4" t="s">
        <v>58</v>
      </c>
      <c r="M50" s="4" t="s">
        <v>58</v>
      </c>
      <c r="N50" s="4" t="s">
        <v>58</v>
      </c>
      <c r="O50" s="4" t="s">
        <v>58</v>
      </c>
      <c r="P50" s="4" t="s">
        <v>58</v>
      </c>
      <c r="Q50" s="4" t="s">
        <v>58</v>
      </c>
      <c r="R50" s="8" t="str">
        <f t="shared" si="0"/>
        <v/>
      </c>
      <c r="S50" s="19" t="str">
        <f t="shared" si="1"/>
        <v/>
      </c>
      <c r="T50" s="19" t="str">
        <f t="shared" si="2"/>
        <v/>
      </c>
      <c r="U50" s="19" t="str">
        <f t="shared" si="3"/>
        <v/>
      </c>
      <c r="V50" s="21" t="str">
        <f t="shared" si="4"/>
        <v/>
      </c>
    </row>
    <row r="51" spans="1:22" x14ac:dyDescent="0.25">
      <c r="A51" s="17">
        <v>43132</v>
      </c>
      <c r="B51" s="17">
        <v>43159</v>
      </c>
      <c r="C51" s="17" t="s">
        <v>6</v>
      </c>
      <c r="D51" s="17" t="s">
        <v>55</v>
      </c>
      <c r="E51" s="4">
        <v>28</v>
      </c>
      <c r="F51" s="4">
        <v>1</v>
      </c>
      <c r="G51" s="4">
        <v>393</v>
      </c>
      <c r="H51" s="4">
        <v>50</v>
      </c>
      <c r="I51" s="4">
        <v>1</v>
      </c>
      <c r="J51" s="20">
        <v>-280</v>
      </c>
      <c r="K51" s="20">
        <v>1</v>
      </c>
      <c r="L51" s="4" t="s">
        <v>56</v>
      </c>
      <c r="M51" s="4">
        <v>1</v>
      </c>
      <c r="N51" s="4">
        <v>3.214</v>
      </c>
      <c r="O51" s="4">
        <v>1.321</v>
      </c>
      <c r="P51" s="4">
        <v>0</v>
      </c>
      <c r="Q51" s="4">
        <v>0</v>
      </c>
      <c r="R51" s="8">
        <f t="shared" si="0"/>
        <v>0.89992000000000005</v>
      </c>
      <c r="S51" s="19">
        <f t="shared" si="1"/>
        <v>-3.6987999999999999</v>
      </c>
      <c r="T51" s="19">
        <f t="shared" si="2"/>
        <v>0</v>
      </c>
      <c r="U51" s="19">
        <f t="shared" si="3"/>
        <v>0</v>
      </c>
      <c r="V51" s="21">
        <f t="shared" si="4"/>
        <v>-2.7988799999999996</v>
      </c>
    </row>
    <row r="52" spans="1:22" x14ac:dyDescent="0.25">
      <c r="A52" s="17">
        <v>43132</v>
      </c>
      <c r="B52" s="17">
        <v>43159</v>
      </c>
      <c r="C52" s="17" t="s">
        <v>17</v>
      </c>
      <c r="D52" s="17" t="s">
        <v>59</v>
      </c>
      <c r="E52" s="4" t="s">
        <v>58</v>
      </c>
      <c r="F52" s="4" t="s">
        <v>58</v>
      </c>
      <c r="G52" s="4" t="s">
        <v>58</v>
      </c>
      <c r="H52" s="4" t="s">
        <v>58</v>
      </c>
      <c r="I52" s="4" t="s">
        <v>58</v>
      </c>
      <c r="J52" s="20" t="s">
        <v>58</v>
      </c>
      <c r="K52" s="20" t="s">
        <v>58</v>
      </c>
      <c r="L52" s="4" t="s">
        <v>58</v>
      </c>
      <c r="M52" s="4" t="s">
        <v>58</v>
      </c>
      <c r="N52" s="4" t="s">
        <v>58</v>
      </c>
      <c r="O52" s="4" t="s">
        <v>58</v>
      </c>
      <c r="P52" s="4" t="s">
        <v>58</v>
      </c>
      <c r="Q52" s="4" t="s">
        <v>58</v>
      </c>
      <c r="R52" s="8" t="str">
        <f t="shared" si="0"/>
        <v/>
      </c>
      <c r="S52" s="19" t="str">
        <f t="shared" si="1"/>
        <v/>
      </c>
      <c r="T52" s="19" t="str">
        <f t="shared" si="2"/>
        <v/>
      </c>
      <c r="U52" s="19" t="str">
        <f t="shared" si="3"/>
        <v/>
      </c>
      <c r="V52" s="21" t="str">
        <f t="shared" si="4"/>
        <v/>
      </c>
    </row>
    <row r="53" spans="1:22" x14ac:dyDescent="0.25">
      <c r="A53" s="17">
        <v>43132</v>
      </c>
      <c r="B53" s="17">
        <v>43159</v>
      </c>
      <c r="C53" s="17" t="s">
        <v>11</v>
      </c>
      <c r="D53" s="17" t="s">
        <v>59</v>
      </c>
      <c r="E53" s="4" t="s">
        <v>58</v>
      </c>
      <c r="F53" s="4" t="s">
        <v>58</v>
      </c>
      <c r="G53" s="4" t="s">
        <v>58</v>
      </c>
      <c r="H53" s="4" t="s">
        <v>58</v>
      </c>
      <c r="I53" s="4" t="s">
        <v>58</v>
      </c>
      <c r="J53" s="20" t="s">
        <v>58</v>
      </c>
      <c r="K53" s="20" t="s">
        <v>58</v>
      </c>
      <c r="L53" s="4" t="s">
        <v>58</v>
      </c>
      <c r="M53" s="4" t="s">
        <v>58</v>
      </c>
      <c r="N53" s="4" t="s">
        <v>58</v>
      </c>
      <c r="O53" s="4" t="s">
        <v>58</v>
      </c>
      <c r="P53" s="4" t="s">
        <v>58</v>
      </c>
      <c r="Q53" s="4" t="s">
        <v>58</v>
      </c>
      <c r="R53" s="8" t="str">
        <f t="shared" si="0"/>
        <v/>
      </c>
      <c r="S53" s="19" t="str">
        <f t="shared" si="1"/>
        <v/>
      </c>
      <c r="T53" s="19" t="str">
        <f t="shared" si="2"/>
        <v/>
      </c>
      <c r="U53" s="19" t="str">
        <f t="shared" si="3"/>
        <v/>
      </c>
      <c r="V53" s="21" t="str">
        <f t="shared" si="4"/>
        <v/>
      </c>
    </row>
    <row r="54" spans="1:22" x14ac:dyDescent="0.25">
      <c r="A54" s="17">
        <v>43101</v>
      </c>
      <c r="B54" s="17">
        <v>43131</v>
      </c>
      <c r="C54" s="17" t="s">
        <v>4</v>
      </c>
      <c r="D54" s="17" t="s">
        <v>57</v>
      </c>
      <c r="E54" s="4" t="s">
        <v>58</v>
      </c>
      <c r="F54" s="4" t="s">
        <v>58</v>
      </c>
      <c r="G54" s="4" t="s">
        <v>58</v>
      </c>
      <c r="H54" s="4" t="s">
        <v>58</v>
      </c>
      <c r="I54" s="4" t="s">
        <v>58</v>
      </c>
      <c r="J54" s="20" t="s">
        <v>58</v>
      </c>
      <c r="K54" s="20" t="s">
        <v>58</v>
      </c>
      <c r="L54" s="4" t="s">
        <v>58</v>
      </c>
      <c r="M54" s="4" t="s">
        <v>58</v>
      </c>
      <c r="N54" s="4" t="s">
        <v>58</v>
      </c>
      <c r="O54" s="4" t="s">
        <v>58</v>
      </c>
      <c r="P54" s="4" t="s">
        <v>58</v>
      </c>
      <c r="Q54" s="4" t="s">
        <v>58</v>
      </c>
      <c r="R54" s="8" t="str">
        <f t="shared" si="0"/>
        <v/>
      </c>
      <c r="S54" s="19" t="str">
        <f t="shared" si="1"/>
        <v/>
      </c>
      <c r="T54" s="19" t="str">
        <f t="shared" si="2"/>
        <v/>
      </c>
      <c r="U54" s="19" t="str">
        <f t="shared" si="3"/>
        <v/>
      </c>
      <c r="V54" s="21" t="str">
        <f t="shared" si="4"/>
        <v/>
      </c>
    </row>
    <row r="55" spans="1:22" x14ac:dyDescent="0.25">
      <c r="A55" s="17">
        <v>43101</v>
      </c>
      <c r="B55" s="17">
        <v>43131</v>
      </c>
      <c r="C55" s="17" t="s">
        <v>5</v>
      </c>
      <c r="D55" s="17" t="s">
        <v>57</v>
      </c>
      <c r="E55" s="4" t="s">
        <v>58</v>
      </c>
      <c r="F55" s="4" t="s">
        <v>58</v>
      </c>
      <c r="G55" s="4" t="s">
        <v>58</v>
      </c>
      <c r="H55" s="4" t="s">
        <v>58</v>
      </c>
      <c r="I55" s="4" t="s">
        <v>58</v>
      </c>
      <c r="J55" s="20" t="s">
        <v>58</v>
      </c>
      <c r="K55" s="20" t="s">
        <v>58</v>
      </c>
      <c r="L55" s="4" t="s">
        <v>58</v>
      </c>
      <c r="M55" s="4" t="s">
        <v>58</v>
      </c>
      <c r="N55" s="4" t="s">
        <v>58</v>
      </c>
      <c r="O55" s="4" t="s">
        <v>58</v>
      </c>
      <c r="P55" s="4" t="s">
        <v>58</v>
      </c>
      <c r="Q55" s="4" t="s">
        <v>58</v>
      </c>
      <c r="R55" s="8" t="str">
        <f t="shared" si="0"/>
        <v/>
      </c>
      <c r="S55" s="19" t="str">
        <f t="shared" si="1"/>
        <v/>
      </c>
      <c r="T55" s="19" t="str">
        <f t="shared" si="2"/>
        <v/>
      </c>
      <c r="U55" s="19" t="str">
        <f t="shared" si="3"/>
        <v/>
      </c>
      <c r="V55" s="21" t="str">
        <f t="shared" si="4"/>
        <v/>
      </c>
    </row>
    <row r="56" spans="1:22" x14ac:dyDescent="0.25">
      <c r="A56" s="17">
        <v>43101</v>
      </c>
      <c r="B56" s="17">
        <v>43131</v>
      </c>
      <c r="C56" s="17" t="s">
        <v>6</v>
      </c>
      <c r="D56" s="17" t="s">
        <v>55</v>
      </c>
      <c r="E56" s="4">
        <v>31</v>
      </c>
      <c r="F56" s="4">
        <v>1</v>
      </c>
      <c r="G56" s="4">
        <v>393</v>
      </c>
      <c r="H56" s="4">
        <v>50</v>
      </c>
      <c r="I56" s="4">
        <v>1</v>
      </c>
      <c r="J56" s="20">
        <v>-310</v>
      </c>
      <c r="K56" s="20">
        <v>1</v>
      </c>
      <c r="L56" s="4" t="s">
        <v>56</v>
      </c>
      <c r="M56" s="4">
        <v>1</v>
      </c>
      <c r="N56" s="4">
        <v>3.214</v>
      </c>
      <c r="O56" s="4">
        <v>1.321</v>
      </c>
      <c r="P56" s="4">
        <v>0</v>
      </c>
      <c r="Q56" s="4">
        <v>0</v>
      </c>
      <c r="R56" s="8">
        <f t="shared" si="0"/>
        <v>0.99634</v>
      </c>
      <c r="S56" s="19">
        <f t="shared" si="1"/>
        <v>-4.0950999999999995</v>
      </c>
      <c r="T56" s="19">
        <f t="shared" si="2"/>
        <v>0</v>
      </c>
      <c r="U56" s="19">
        <f t="shared" si="3"/>
        <v>0</v>
      </c>
      <c r="V56" s="21">
        <f t="shared" si="4"/>
        <v>-3.0987599999999995</v>
      </c>
    </row>
    <row r="57" spans="1:22" x14ac:dyDescent="0.25">
      <c r="A57" s="17">
        <v>43101</v>
      </c>
      <c r="B57" s="17">
        <v>43131</v>
      </c>
      <c r="C57" s="17" t="s">
        <v>17</v>
      </c>
      <c r="D57" s="17" t="s">
        <v>59</v>
      </c>
      <c r="E57" s="4" t="s">
        <v>58</v>
      </c>
      <c r="F57" s="4" t="s">
        <v>58</v>
      </c>
      <c r="G57" s="4" t="s">
        <v>58</v>
      </c>
      <c r="H57" s="4" t="s">
        <v>58</v>
      </c>
      <c r="I57" s="4" t="s">
        <v>58</v>
      </c>
      <c r="J57" s="20" t="s">
        <v>58</v>
      </c>
      <c r="K57" s="20" t="s">
        <v>58</v>
      </c>
      <c r="L57" s="4" t="s">
        <v>58</v>
      </c>
      <c r="M57" s="4" t="s">
        <v>58</v>
      </c>
      <c r="N57" s="4" t="s">
        <v>58</v>
      </c>
      <c r="O57" s="4" t="s">
        <v>58</v>
      </c>
      <c r="P57" s="4" t="s">
        <v>58</v>
      </c>
      <c r="Q57" s="4" t="s">
        <v>58</v>
      </c>
      <c r="R57" s="8" t="str">
        <f t="shared" si="0"/>
        <v/>
      </c>
      <c r="S57" s="19" t="str">
        <f t="shared" si="1"/>
        <v/>
      </c>
      <c r="T57" s="19" t="str">
        <f t="shared" si="2"/>
        <v/>
      </c>
      <c r="U57" s="19" t="str">
        <f t="shared" si="3"/>
        <v/>
      </c>
      <c r="V57" s="21" t="str">
        <f t="shared" si="4"/>
        <v/>
      </c>
    </row>
    <row r="58" spans="1:22" x14ac:dyDescent="0.25">
      <c r="A58" s="17">
        <v>43101</v>
      </c>
      <c r="B58" s="17">
        <v>43131</v>
      </c>
      <c r="C58" s="17" t="s">
        <v>11</v>
      </c>
      <c r="D58" s="17" t="s">
        <v>59</v>
      </c>
      <c r="E58" s="4" t="s">
        <v>58</v>
      </c>
      <c r="F58" s="4" t="s">
        <v>58</v>
      </c>
      <c r="G58" s="4" t="s">
        <v>58</v>
      </c>
      <c r="H58" s="4" t="s">
        <v>58</v>
      </c>
      <c r="I58" s="4" t="s">
        <v>58</v>
      </c>
      <c r="J58" s="20" t="s">
        <v>58</v>
      </c>
      <c r="K58" s="20" t="s">
        <v>58</v>
      </c>
      <c r="L58" s="4" t="s">
        <v>58</v>
      </c>
      <c r="M58" s="4" t="s">
        <v>58</v>
      </c>
      <c r="N58" s="4" t="s">
        <v>58</v>
      </c>
      <c r="O58" s="4" t="s">
        <v>58</v>
      </c>
      <c r="P58" s="4" t="s">
        <v>58</v>
      </c>
      <c r="Q58" s="4" t="s">
        <v>58</v>
      </c>
      <c r="R58" s="8" t="str">
        <f t="shared" si="0"/>
        <v/>
      </c>
      <c r="S58" s="19" t="str">
        <f t="shared" si="1"/>
        <v/>
      </c>
      <c r="T58" s="19" t="str">
        <f t="shared" si="2"/>
        <v/>
      </c>
      <c r="U58" s="19" t="str">
        <f t="shared" si="3"/>
        <v/>
      </c>
      <c r="V58" s="21" t="str">
        <f t="shared" si="4"/>
        <v/>
      </c>
    </row>
    <row r="59" spans="1:22" x14ac:dyDescent="0.25">
      <c r="A59" s="17">
        <v>43097</v>
      </c>
      <c r="B59" s="17">
        <v>43100</v>
      </c>
      <c r="C59" s="17" t="s">
        <v>4</v>
      </c>
      <c r="D59" s="17" t="s">
        <v>57</v>
      </c>
      <c r="E59" s="4" t="s">
        <v>58</v>
      </c>
      <c r="F59" s="4" t="s">
        <v>58</v>
      </c>
      <c r="G59" s="4" t="s">
        <v>58</v>
      </c>
      <c r="H59" s="4" t="s">
        <v>58</v>
      </c>
      <c r="I59" s="4" t="s">
        <v>58</v>
      </c>
      <c r="J59" s="20" t="s">
        <v>58</v>
      </c>
      <c r="K59" s="20" t="s">
        <v>58</v>
      </c>
      <c r="L59" s="4" t="s">
        <v>58</v>
      </c>
      <c r="M59" s="4" t="s">
        <v>58</v>
      </c>
      <c r="N59" s="4" t="s">
        <v>58</v>
      </c>
      <c r="O59" s="4" t="s">
        <v>58</v>
      </c>
      <c r="P59" s="4" t="s">
        <v>58</v>
      </c>
      <c r="Q59" s="4" t="s">
        <v>58</v>
      </c>
      <c r="R59" s="8" t="str">
        <f t="shared" si="0"/>
        <v/>
      </c>
      <c r="S59" s="19" t="str">
        <f t="shared" si="1"/>
        <v/>
      </c>
      <c r="T59" s="19" t="str">
        <f t="shared" si="2"/>
        <v/>
      </c>
      <c r="U59" s="19" t="str">
        <f t="shared" si="3"/>
        <v/>
      </c>
      <c r="V59" s="21" t="str">
        <f t="shared" si="4"/>
        <v/>
      </c>
    </row>
    <row r="60" spans="1:22" x14ac:dyDescent="0.25">
      <c r="A60" s="17">
        <v>43097</v>
      </c>
      <c r="B60" s="17">
        <v>43100</v>
      </c>
      <c r="C60" s="17" t="s">
        <v>5</v>
      </c>
      <c r="D60" s="17" t="s">
        <v>57</v>
      </c>
      <c r="E60" s="4" t="s">
        <v>58</v>
      </c>
      <c r="F60" s="4" t="s">
        <v>58</v>
      </c>
      <c r="G60" s="4" t="s">
        <v>58</v>
      </c>
      <c r="H60" s="4" t="s">
        <v>58</v>
      </c>
      <c r="I60" s="4" t="s">
        <v>58</v>
      </c>
      <c r="J60" s="20" t="s">
        <v>58</v>
      </c>
      <c r="K60" s="20" t="s">
        <v>58</v>
      </c>
      <c r="L60" s="4" t="s">
        <v>58</v>
      </c>
      <c r="M60" s="4" t="s">
        <v>58</v>
      </c>
      <c r="N60" s="4" t="s">
        <v>58</v>
      </c>
      <c r="O60" s="4" t="s">
        <v>58</v>
      </c>
      <c r="P60" s="4" t="s">
        <v>58</v>
      </c>
      <c r="Q60" s="4" t="s">
        <v>58</v>
      </c>
      <c r="R60" s="8" t="str">
        <f t="shared" si="0"/>
        <v/>
      </c>
      <c r="S60" s="19" t="str">
        <f t="shared" si="1"/>
        <v/>
      </c>
      <c r="T60" s="19" t="str">
        <f t="shared" si="2"/>
        <v/>
      </c>
      <c r="U60" s="19" t="str">
        <f t="shared" si="3"/>
        <v/>
      </c>
      <c r="V60" s="21" t="str">
        <f t="shared" si="4"/>
        <v/>
      </c>
    </row>
    <row r="61" spans="1:22" x14ac:dyDescent="0.25">
      <c r="A61" s="17">
        <v>43097</v>
      </c>
      <c r="B61" s="17">
        <v>43100</v>
      </c>
      <c r="C61" s="17" t="s">
        <v>6</v>
      </c>
      <c r="D61" s="17" t="s">
        <v>55</v>
      </c>
      <c r="E61" s="4">
        <v>4</v>
      </c>
      <c r="F61" s="4">
        <v>1</v>
      </c>
      <c r="G61" s="4">
        <v>393</v>
      </c>
      <c r="H61" s="4">
        <v>50</v>
      </c>
      <c r="I61" s="4">
        <v>1</v>
      </c>
      <c r="J61" s="20">
        <v>-40</v>
      </c>
      <c r="K61" s="20">
        <v>1</v>
      </c>
      <c r="L61" s="4" t="s">
        <v>56</v>
      </c>
      <c r="M61" s="4">
        <v>1</v>
      </c>
      <c r="N61" s="4">
        <v>3.214</v>
      </c>
      <c r="O61" s="4">
        <v>1.321</v>
      </c>
      <c r="P61" s="4">
        <v>0</v>
      </c>
      <c r="Q61" s="4">
        <v>0</v>
      </c>
      <c r="R61" s="8">
        <f t="shared" si="0"/>
        <v>0.12856000000000001</v>
      </c>
      <c r="S61" s="19">
        <f t="shared" si="1"/>
        <v>-0.52839999999999998</v>
      </c>
      <c r="T61" s="19">
        <f t="shared" si="2"/>
        <v>0</v>
      </c>
      <c r="U61" s="19">
        <f t="shared" si="3"/>
        <v>0</v>
      </c>
      <c r="V61" s="21">
        <f t="shared" si="4"/>
        <v>-0.39983999999999997</v>
      </c>
    </row>
    <row r="62" spans="1:22" x14ac:dyDescent="0.25">
      <c r="A62" s="17">
        <v>43097</v>
      </c>
      <c r="B62" s="17">
        <v>43100</v>
      </c>
      <c r="C62" s="17" t="s">
        <v>17</v>
      </c>
      <c r="D62" s="17" t="s">
        <v>59</v>
      </c>
      <c r="E62" s="4" t="s">
        <v>58</v>
      </c>
      <c r="F62" s="4" t="s">
        <v>58</v>
      </c>
      <c r="G62" s="4" t="s">
        <v>58</v>
      </c>
      <c r="H62" s="4" t="s">
        <v>58</v>
      </c>
      <c r="I62" s="4" t="s">
        <v>58</v>
      </c>
      <c r="J62" s="20" t="s">
        <v>58</v>
      </c>
      <c r="K62" s="20" t="s">
        <v>58</v>
      </c>
      <c r="L62" s="4" t="s">
        <v>58</v>
      </c>
      <c r="M62" s="4" t="s">
        <v>58</v>
      </c>
      <c r="N62" s="4" t="s">
        <v>58</v>
      </c>
      <c r="O62" s="4" t="s">
        <v>58</v>
      </c>
      <c r="P62" s="4" t="s">
        <v>58</v>
      </c>
      <c r="Q62" s="4" t="s">
        <v>58</v>
      </c>
      <c r="R62" s="8" t="str">
        <f t="shared" si="0"/>
        <v/>
      </c>
      <c r="S62" s="19" t="str">
        <f t="shared" si="1"/>
        <v/>
      </c>
      <c r="T62" s="19" t="str">
        <f t="shared" si="2"/>
        <v/>
      </c>
      <c r="U62" s="19" t="str">
        <f t="shared" si="3"/>
        <v/>
      </c>
      <c r="V62" s="21" t="str">
        <f t="shared" si="4"/>
        <v/>
      </c>
    </row>
    <row r="63" spans="1:22" x14ac:dyDescent="0.25">
      <c r="A63" s="17">
        <v>43097</v>
      </c>
      <c r="B63" s="17">
        <v>43100</v>
      </c>
      <c r="C63" s="17" t="s">
        <v>11</v>
      </c>
      <c r="D63" s="17" t="s">
        <v>59</v>
      </c>
      <c r="E63" s="4" t="s">
        <v>58</v>
      </c>
      <c r="F63" s="4" t="s">
        <v>58</v>
      </c>
      <c r="G63" s="4" t="s">
        <v>58</v>
      </c>
      <c r="H63" s="4" t="s">
        <v>58</v>
      </c>
      <c r="I63" s="4" t="s">
        <v>58</v>
      </c>
      <c r="J63" s="20" t="s">
        <v>58</v>
      </c>
      <c r="K63" s="20" t="s">
        <v>58</v>
      </c>
      <c r="L63" s="4" t="s">
        <v>58</v>
      </c>
      <c r="M63" s="4" t="s">
        <v>58</v>
      </c>
      <c r="N63" s="4" t="s">
        <v>58</v>
      </c>
      <c r="O63" s="4" t="s">
        <v>58</v>
      </c>
      <c r="P63" s="4" t="s">
        <v>58</v>
      </c>
      <c r="Q63" s="4" t="s">
        <v>58</v>
      </c>
      <c r="R63" s="8" t="str">
        <f t="shared" si="0"/>
        <v/>
      </c>
      <c r="S63" s="19" t="str">
        <f t="shared" si="1"/>
        <v/>
      </c>
      <c r="T63" s="19" t="str">
        <f t="shared" si="2"/>
        <v/>
      </c>
      <c r="U63" s="19" t="str">
        <f t="shared" si="3"/>
        <v/>
      </c>
      <c r="V63" s="21" t="str">
        <f t="shared" si="4"/>
        <v/>
      </c>
    </row>
    <row r="64" spans="1:22" x14ac:dyDescent="0.25">
      <c r="A64" s="17">
        <v>43083</v>
      </c>
      <c r="B64" s="17">
        <v>43096</v>
      </c>
      <c r="C64" s="17" t="s">
        <v>4</v>
      </c>
      <c r="D64" s="17" t="s">
        <v>57</v>
      </c>
      <c r="E64" s="4" t="s">
        <v>58</v>
      </c>
      <c r="F64" s="4" t="s">
        <v>58</v>
      </c>
      <c r="G64" s="4" t="s">
        <v>58</v>
      </c>
      <c r="H64" s="4" t="s">
        <v>58</v>
      </c>
      <c r="I64" s="4" t="s">
        <v>58</v>
      </c>
      <c r="J64" s="20" t="s">
        <v>58</v>
      </c>
      <c r="K64" s="20" t="s">
        <v>58</v>
      </c>
      <c r="L64" s="4" t="s">
        <v>58</v>
      </c>
      <c r="M64" s="4" t="s">
        <v>58</v>
      </c>
      <c r="N64" s="4" t="s">
        <v>58</v>
      </c>
      <c r="O64" s="4" t="s">
        <v>58</v>
      </c>
      <c r="P64" s="4" t="s">
        <v>58</v>
      </c>
      <c r="Q64" s="4" t="s">
        <v>58</v>
      </c>
      <c r="R64" s="8" t="str">
        <f t="shared" si="0"/>
        <v/>
      </c>
      <c r="S64" s="19" t="str">
        <f t="shared" si="1"/>
        <v/>
      </c>
      <c r="T64" s="19" t="str">
        <f t="shared" si="2"/>
        <v/>
      </c>
      <c r="U64" s="19" t="str">
        <f t="shared" si="3"/>
        <v/>
      </c>
      <c r="V64" s="21" t="str">
        <f t="shared" si="4"/>
        <v/>
      </c>
    </row>
    <row r="65" spans="1:22" x14ac:dyDescent="0.25">
      <c r="A65" s="17">
        <v>43083</v>
      </c>
      <c r="B65" s="17">
        <v>43096</v>
      </c>
      <c r="C65" s="17" t="s">
        <v>5</v>
      </c>
      <c r="D65" s="17" t="s">
        <v>57</v>
      </c>
      <c r="E65" s="4" t="s">
        <v>58</v>
      </c>
      <c r="F65" s="4" t="s">
        <v>58</v>
      </c>
      <c r="G65" s="4" t="s">
        <v>58</v>
      </c>
      <c r="H65" s="4" t="s">
        <v>58</v>
      </c>
      <c r="I65" s="4" t="s">
        <v>58</v>
      </c>
      <c r="J65" s="20" t="s">
        <v>58</v>
      </c>
      <c r="K65" s="20" t="s">
        <v>58</v>
      </c>
      <c r="L65" s="4" t="s">
        <v>58</v>
      </c>
      <c r="M65" s="4" t="s">
        <v>58</v>
      </c>
      <c r="N65" s="4" t="s">
        <v>58</v>
      </c>
      <c r="O65" s="4" t="s">
        <v>58</v>
      </c>
      <c r="P65" s="4" t="s">
        <v>58</v>
      </c>
      <c r="Q65" s="4" t="s">
        <v>58</v>
      </c>
      <c r="R65" s="8" t="str">
        <f t="shared" si="0"/>
        <v/>
      </c>
      <c r="S65" s="19" t="str">
        <f t="shared" si="1"/>
        <v/>
      </c>
      <c r="T65" s="19" t="str">
        <f t="shared" si="2"/>
        <v/>
      </c>
      <c r="U65" s="19" t="str">
        <f t="shared" si="3"/>
        <v/>
      </c>
      <c r="V65" s="21" t="str">
        <f t="shared" si="4"/>
        <v/>
      </c>
    </row>
    <row r="66" spans="1:22" x14ac:dyDescent="0.25">
      <c r="A66" s="17">
        <v>43083</v>
      </c>
      <c r="B66" s="17">
        <v>43096</v>
      </c>
      <c r="C66" s="17" t="s">
        <v>6</v>
      </c>
      <c r="D66" s="17" t="s">
        <v>57</v>
      </c>
      <c r="E66" s="4" t="s">
        <v>58</v>
      </c>
      <c r="F66" s="4" t="s">
        <v>58</v>
      </c>
      <c r="G66" s="4" t="s">
        <v>58</v>
      </c>
      <c r="H66" s="4" t="s">
        <v>58</v>
      </c>
      <c r="I66" s="4" t="s">
        <v>58</v>
      </c>
      <c r="J66" s="20" t="s">
        <v>58</v>
      </c>
      <c r="K66" s="20" t="s">
        <v>58</v>
      </c>
      <c r="L66" s="4" t="s">
        <v>58</v>
      </c>
      <c r="M66" s="4" t="s">
        <v>58</v>
      </c>
      <c r="N66" s="4" t="s">
        <v>58</v>
      </c>
      <c r="O66" s="4" t="s">
        <v>58</v>
      </c>
      <c r="P66" s="4" t="s">
        <v>58</v>
      </c>
      <c r="Q66" s="4" t="s">
        <v>58</v>
      </c>
      <c r="R66" s="8" t="str">
        <f t="shared" si="0"/>
        <v/>
      </c>
      <c r="S66" s="19" t="str">
        <f t="shared" si="1"/>
        <v/>
      </c>
      <c r="T66" s="19" t="str">
        <f t="shared" si="2"/>
        <v/>
      </c>
      <c r="U66" s="19" t="str">
        <f t="shared" si="3"/>
        <v/>
      </c>
      <c r="V66" s="21" t="str">
        <f t="shared" si="4"/>
        <v/>
      </c>
    </row>
    <row r="67" spans="1:22" x14ac:dyDescent="0.25">
      <c r="A67" s="17">
        <v>43083</v>
      </c>
      <c r="B67" s="17">
        <v>43096</v>
      </c>
      <c r="C67" s="17" t="s">
        <v>17</v>
      </c>
      <c r="D67" s="17" t="s">
        <v>59</v>
      </c>
      <c r="E67" s="4" t="s">
        <v>58</v>
      </c>
      <c r="F67" s="4" t="s">
        <v>58</v>
      </c>
      <c r="G67" s="4" t="s">
        <v>58</v>
      </c>
      <c r="H67" s="4" t="s">
        <v>58</v>
      </c>
      <c r="I67" s="4" t="s">
        <v>58</v>
      </c>
      <c r="J67" s="20" t="s">
        <v>58</v>
      </c>
      <c r="K67" s="20" t="s">
        <v>58</v>
      </c>
      <c r="L67" s="4" t="s">
        <v>58</v>
      </c>
      <c r="M67" s="4" t="s">
        <v>58</v>
      </c>
      <c r="N67" s="4" t="s">
        <v>58</v>
      </c>
      <c r="O67" s="4" t="s">
        <v>58</v>
      </c>
      <c r="P67" s="4" t="s">
        <v>58</v>
      </c>
      <c r="Q67" s="4" t="s">
        <v>58</v>
      </c>
      <c r="R67" s="8" t="str">
        <f t="shared" si="0"/>
        <v/>
      </c>
      <c r="S67" s="19" t="str">
        <f t="shared" si="1"/>
        <v/>
      </c>
      <c r="T67" s="19" t="str">
        <f t="shared" si="2"/>
        <v/>
      </c>
      <c r="U67" s="19" t="str">
        <f t="shared" si="3"/>
        <v/>
      </c>
      <c r="V67" s="21" t="str">
        <f t="shared" si="4"/>
        <v/>
      </c>
    </row>
    <row r="68" spans="1:22" x14ac:dyDescent="0.25">
      <c r="A68" s="17">
        <v>43083</v>
      </c>
      <c r="B68" s="17">
        <v>43096</v>
      </c>
      <c r="C68" s="17" t="s">
        <v>11</v>
      </c>
      <c r="D68" s="17" t="s">
        <v>59</v>
      </c>
      <c r="E68" s="4" t="s">
        <v>58</v>
      </c>
      <c r="F68" s="4" t="s">
        <v>58</v>
      </c>
      <c r="G68" s="4" t="s">
        <v>58</v>
      </c>
      <c r="H68" s="4" t="s">
        <v>58</v>
      </c>
      <c r="I68" s="4" t="s">
        <v>58</v>
      </c>
      <c r="J68" s="20" t="s">
        <v>58</v>
      </c>
      <c r="K68" s="20" t="s">
        <v>58</v>
      </c>
      <c r="L68" s="4" t="s">
        <v>58</v>
      </c>
      <c r="M68" s="4" t="s">
        <v>58</v>
      </c>
      <c r="N68" s="4" t="s">
        <v>58</v>
      </c>
      <c r="O68" s="4" t="s">
        <v>58</v>
      </c>
      <c r="P68" s="4" t="s">
        <v>58</v>
      </c>
      <c r="Q68" s="4" t="s">
        <v>58</v>
      </c>
      <c r="R68" s="8" t="str">
        <f t="shared" si="0"/>
        <v/>
      </c>
      <c r="S68" s="19" t="str">
        <f t="shared" si="1"/>
        <v/>
      </c>
      <c r="T68" s="19" t="str">
        <f t="shared" si="2"/>
        <v/>
      </c>
      <c r="U68" s="19" t="str">
        <f t="shared" si="3"/>
        <v/>
      </c>
      <c r="V68" s="21" t="str">
        <f t="shared" si="4"/>
        <v/>
      </c>
    </row>
    <row r="69" spans="1:22" x14ac:dyDescent="0.25">
      <c r="A69" s="17">
        <v>43070</v>
      </c>
      <c r="B69" s="17">
        <v>43082</v>
      </c>
      <c r="C69" s="17" t="s">
        <v>4</v>
      </c>
      <c r="D69" s="17" t="s">
        <v>57</v>
      </c>
      <c r="E69" s="4" t="s">
        <v>58</v>
      </c>
      <c r="F69" s="4" t="s">
        <v>58</v>
      </c>
      <c r="G69" s="4" t="s">
        <v>58</v>
      </c>
      <c r="H69" s="4" t="s">
        <v>58</v>
      </c>
      <c r="I69" s="4" t="s">
        <v>58</v>
      </c>
      <c r="J69" s="20" t="s">
        <v>58</v>
      </c>
      <c r="K69" s="20" t="s">
        <v>58</v>
      </c>
      <c r="L69" s="4" t="s">
        <v>58</v>
      </c>
      <c r="M69" s="4" t="s">
        <v>58</v>
      </c>
      <c r="N69" s="4" t="s">
        <v>58</v>
      </c>
      <c r="O69" s="4" t="s">
        <v>58</v>
      </c>
      <c r="P69" s="4" t="s">
        <v>58</v>
      </c>
      <c r="Q69" s="4" t="s">
        <v>58</v>
      </c>
      <c r="R69" s="8" t="str">
        <f t="shared" si="0"/>
        <v/>
      </c>
      <c r="S69" s="19" t="str">
        <f t="shared" si="1"/>
        <v/>
      </c>
      <c r="T69" s="19" t="str">
        <f t="shared" si="2"/>
        <v/>
      </c>
      <c r="U69" s="19" t="str">
        <f t="shared" si="3"/>
        <v/>
      </c>
      <c r="V69" s="21" t="str">
        <f t="shared" si="4"/>
        <v/>
      </c>
    </row>
    <row r="70" spans="1:22" x14ac:dyDescent="0.25">
      <c r="A70" s="17">
        <v>43070</v>
      </c>
      <c r="B70" s="17">
        <v>43082</v>
      </c>
      <c r="C70" s="17" t="s">
        <v>5</v>
      </c>
      <c r="D70" s="17" t="s">
        <v>57</v>
      </c>
      <c r="E70" s="4" t="s">
        <v>58</v>
      </c>
      <c r="F70" s="4" t="s">
        <v>58</v>
      </c>
      <c r="G70" s="4" t="s">
        <v>58</v>
      </c>
      <c r="H70" s="4" t="s">
        <v>58</v>
      </c>
      <c r="I70" s="4" t="s">
        <v>58</v>
      </c>
      <c r="J70" s="20" t="s">
        <v>58</v>
      </c>
      <c r="K70" s="20" t="s">
        <v>58</v>
      </c>
      <c r="L70" s="4" t="s">
        <v>58</v>
      </c>
      <c r="M70" s="4" t="s">
        <v>58</v>
      </c>
      <c r="N70" s="4" t="s">
        <v>58</v>
      </c>
      <c r="O70" s="4" t="s">
        <v>58</v>
      </c>
      <c r="P70" s="4" t="s">
        <v>58</v>
      </c>
      <c r="Q70" s="4" t="s">
        <v>58</v>
      </c>
      <c r="R70" s="8" t="str">
        <f t="shared" si="0"/>
        <v/>
      </c>
      <c r="S70" s="19" t="str">
        <f t="shared" si="1"/>
        <v/>
      </c>
      <c r="T70" s="19" t="str">
        <f t="shared" si="2"/>
        <v/>
      </c>
      <c r="U70" s="19" t="str">
        <f t="shared" si="3"/>
        <v/>
      </c>
      <c r="V70" s="21" t="str">
        <f t="shared" si="4"/>
        <v/>
      </c>
    </row>
    <row r="71" spans="1:22" x14ac:dyDescent="0.25">
      <c r="A71" s="17">
        <v>43070</v>
      </c>
      <c r="B71" s="17">
        <v>43082</v>
      </c>
      <c r="C71" s="17" t="s">
        <v>6</v>
      </c>
      <c r="D71" s="17" t="s">
        <v>57</v>
      </c>
      <c r="E71" s="4" t="s">
        <v>58</v>
      </c>
      <c r="F71" s="4" t="s">
        <v>58</v>
      </c>
      <c r="G71" s="4" t="s">
        <v>58</v>
      </c>
      <c r="H71" s="4" t="s">
        <v>58</v>
      </c>
      <c r="I71" s="4" t="s">
        <v>58</v>
      </c>
      <c r="J71" s="20" t="s">
        <v>58</v>
      </c>
      <c r="K71" s="20" t="s">
        <v>58</v>
      </c>
      <c r="L71" s="4" t="s">
        <v>58</v>
      </c>
      <c r="M71" s="4" t="s">
        <v>58</v>
      </c>
      <c r="N71" s="4" t="s">
        <v>58</v>
      </c>
      <c r="O71" s="4" t="s">
        <v>58</v>
      </c>
      <c r="P71" s="4" t="s">
        <v>58</v>
      </c>
      <c r="Q71" s="4" t="s">
        <v>58</v>
      </c>
      <c r="R71" s="8" t="str">
        <f t="shared" si="0"/>
        <v/>
      </c>
      <c r="S71" s="19" t="str">
        <f t="shared" si="1"/>
        <v/>
      </c>
      <c r="T71" s="19" t="str">
        <f t="shared" si="2"/>
        <v/>
      </c>
      <c r="U71" s="19" t="str">
        <f t="shared" si="3"/>
        <v/>
      </c>
      <c r="V71" s="21" t="str">
        <f t="shared" si="4"/>
        <v/>
      </c>
    </row>
    <row r="72" spans="1:22" x14ac:dyDescent="0.25">
      <c r="A72" s="17">
        <v>43070</v>
      </c>
      <c r="B72" s="17">
        <v>43082</v>
      </c>
      <c r="C72" s="17" t="s">
        <v>17</v>
      </c>
      <c r="D72" s="17" t="s">
        <v>55</v>
      </c>
      <c r="E72" s="4">
        <v>13</v>
      </c>
      <c r="F72" s="4">
        <v>1</v>
      </c>
      <c r="G72" s="4">
        <v>393</v>
      </c>
      <c r="H72" s="4">
        <v>50</v>
      </c>
      <c r="I72" s="4">
        <v>1</v>
      </c>
      <c r="J72" s="20">
        <v>0</v>
      </c>
      <c r="K72" s="20">
        <v>-1</v>
      </c>
      <c r="L72" s="4" t="s">
        <v>56</v>
      </c>
      <c r="M72" s="4">
        <v>1</v>
      </c>
      <c r="N72" s="4">
        <v>3.214</v>
      </c>
      <c r="O72" s="4">
        <v>1.321</v>
      </c>
      <c r="P72" s="4">
        <v>0</v>
      </c>
      <c r="Q72" s="4">
        <v>0</v>
      </c>
      <c r="R72" s="8">
        <f t="shared" si="0"/>
        <v>-0.41781999999999997</v>
      </c>
      <c r="S72" s="19">
        <f t="shared" si="1"/>
        <v>0</v>
      </c>
      <c r="T72" s="19">
        <f t="shared" si="2"/>
        <v>0</v>
      </c>
      <c r="U72" s="19">
        <f t="shared" si="3"/>
        <v>0</v>
      </c>
      <c r="V72" s="21">
        <f t="shared" si="4"/>
        <v>-0.41781999999999997</v>
      </c>
    </row>
    <row r="73" spans="1:22" x14ac:dyDescent="0.25">
      <c r="A73" s="17">
        <v>43070</v>
      </c>
      <c r="B73" s="17">
        <v>43082</v>
      </c>
      <c r="C73" s="17" t="s">
        <v>11</v>
      </c>
      <c r="D73" s="17" t="s">
        <v>59</v>
      </c>
      <c r="E73" s="4" t="s">
        <v>58</v>
      </c>
      <c r="F73" s="4" t="s">
        <v>58</v>
      </c>
      <c r="G73" s="4" t="s">
        <v>58</v>
      </c>
      <c r="H73" s="4" t="s">
        <v>58</v>
      </c>
      <c r="I73" s="4" t="s">
        <v>58</v>
      </c>
      <c r="J73" s="20" t="s">
        <v>58</v>
      </c>
      <c r="K73" s="20" t="s">
        <v>58</v>
      </c>
      <c r="L73" s="4" t="s">
        <v>58</v>
      </c>
      <c r="M73" s="4" t="s">
        <v>58</v>
      </c>
      <c r="N73" s="4" t="s">
        <v>58</v>
      </c>
      <c r="O73" s="4" t="s">
        <v>58</v>
      </c>
      <c r="P73" s="4" t="s">
        <v>58</v>
      </c>
      <c r="Q73" s="4" t="s">
        <v>58</v>
      </c>
      <c r="R73" s="8" t="str">
        <f t="shared" si="0"/>
        <v/>
      </c>
      <c r="S73" s="19" t="str">
        <f t="shared" si="1"/>
        <v/>
      </c>
      <c r="T73" s="19" t="str">
        <f t="shared" si="2"/>
        <v/>
      </c>
      <c r="U73" s="19" t="str">
        <f t="shared" si="3"/>
        <v/>
      </c>
      <c r="V73" s="21" t="str">
        <f t="shared" si="4"/>
        <v/>
      </c>
    </row>
    <row r="74" spans="1:22" x14ac:dyDescent="0.25">
      <c r="A74" s="17">
        <v>43040</v>
      </c>
      <c r="B74" s="17">
        <v>43069</v>
      </c>
      <c r="C74" s="17" t="s">
        <v>4</v>
      </c>
      <c r="D74" s="17" t="s">
        <v>57</v>
      </c>
      <c r="E74" s="4" t="s">
        <v>58</v>
      </c>
      <c r="F74" s="4" t="s">
        <v>58</v>
      </c>
      <c r="G74" s="4" t="s">
        <v>58</v>
      </c>
      <c r="H74" s="4" t="s">
        <v>58</v>
      </c>
      <c r="I74" s="4" t="s">
        <v>58</v>
      </c>
      <c r="J74" s="20" t="s">
        <v>58</v>
      </c>
      <c r="K74" s="20" t="s">
        <v>58</v>
      </c>
      <c r="L74" s="4" t="s">
        <v>58</v>
      </c>
      <c r="M74" s="4" t="s">
        <v>58</v>
      </c>
      <c r="N74" s="4" t="s">
        <v>58</v>
      </c>
      <c r="O74" s="4" t="s">
        <v>58</v>
      </c>
      <c r="P74" s="4" t="s">
        <v>58</v>
      </c>
      <c r="Q74" s="4" t="s">
        <v>58</v>
      </c>
      <c r="R74" s="8" t="str">
        <f t="shared" si="0"/>
        <v/>
      </c>
      <c r="S74" s="19" t="str">
        <f t="shared" si="1"/>
        <v/>
      </c>
      <c r="T74" s="19" t="str">
        <f t="shared" si="2"/>
        <v/>
      </c>
      <c r="U74" s="19" t="str">
        <f t="shared" si="3"/>
        <v/>
      </c>
      <c r="V74" s="21" t="str">
        <f t="shared" si="4"/>
        <v/>
      </c>
    </row>
    <row r="75" spans="1:22" x14ac:dyDescent="0.25">
      <c r="A75" s="17">
        <v>43040</v>
      </c>
      <c r="B75" s="17">
        <v>43069</v>
      </c>
      <c r="C75" s="17" t="s">
        <v>5</v>
      </c>
      <c r="D75" s="17" t="s">
        <v>57</v>
      </c>
      <c r="E75" s="4" t="s">
        <v>58</v>
      </c>
      <c r="F75" s="4" t="s">
        <v>58</v>
      </c>
      <c r="G75" s="4" t="s">
        <v>58</v>
      </c>
      <c r="H75" s="4" t="s">
        <v>58</v>
      </c>
      <c r="I75" s="4" t="s">
        <v>58</v>
      </c>
      <c r="J75" s="20" t="s">
        <v>58</v>
      </c>
      <c r="K75" s="20" t="s">
        <v>58</v>
      </c>
      <c r="L75" s="4" t="s">
        <v>58</v>
      </c>
      <c r="M75" s="4" t="s">
        <v>58</v>
      </c>
      <c r="N75" s="4" t="s">
        <v>58</v>
      </c>
      <c r="O75" s="4" t="s">
        <v>58</v>
      </c>
      <c r="P75" s="4" t="s">
        <v>58</v>
      </c>
      <c r="Q75" s="4" t="s">
        <v>58</v>
      </c>
      <c r="R75" s="8" t="str">
        <f t="shared" si="0"/>
        <v/>
      </c>
      <c r="S75" s="19" t="str">
        <f t="shared" si="1"/>
        <v/>
      </c>
      <c r="T75" s="19" t="str">
        <f t="shared" si="2"/>
        <v/>
      </c>
      <c r="U75" s="19" t="str">
        <f t="shared" si="3"/>
        <v/>
      </c>
      <c r="V75" s="21" t="str">
        <f t="shared" si="4"/>
        <v/>
      </c>
    </row>
    <row r="76" spans="1:22" x14ac:dyDescent="0.25">
      <c r="A76" s="17">
        <v>43040</v>
      </c>
      <c r="B76" s="17">
        <v>43069</v>
      </c>
      <c r="C76" s="17" t="s">
        <v>6</v>
      </c>
      <c r="D76" s="17" t="s">
        <v>57</v>
      </c>
      <c r="E76" s="4" t="s">
        <v>58</v>
      </c>
      <c r="F76" s="4" t="s">
        <v>58</v>
      </c>
      <c r="G76" s="4" t="s">
        <v>58</v>
      </c>
      <c r="H76" s="4" t="s">
        <v>58</v>
      </c>
      <c r="I76" s="4" t="s">
        <v>58</v>
      </c>
      <c r="J76" s="20" t="s">
        <v>58</v>
      </c>
      <c r="K76" s="20" t="s">
        <v>58</v>
      </c>
      <c r="L76" s="4" t="s">
        <v>58</v>
      </c>
      <c r="M76" s="4" t="s">
        <v>58</v>
      </c>
      <c r="N76" s="4" t="s">
        <v>58</v>
      </c>
      <c r="O76" s="4" t="s">
        <v>58</v>
      </c>
      <c r="P76" s="4" t="s">
        <v>58</v>
      </c>
      <c r="Q76" s="4" t="s">
        <v>58</v>
      </c>
      <c r="R76" s="8" t="str">
        <f t="shared" si="0"/>
        <v/>
      </c>
      <c r="S76" s="19" t="str">
        <f t="shared" si="1"/>
        <v/>
      </c>
      <c r="T76" s="19" t="str">
        <f t="shared" si="2"/>
        <v/>
      </c>
      <c r="U76" s="19" t="str">
        <f t="shared" si="3"/>
        <v/>
      </c>
      <c r="V76" s="21" t="str">
        <f t="shared" si="4"/>
        <v/>
      </c>
    </row>
    <row r="77" spans="1:22" x14ac:dyDescent="0.25">
      <c r="A77" s="17">
        <v>43040</v>
      </c>
      <c r="B77" s="17">
        <v>43069</v>
      </c>
      <c r="C77" s="17" t="s">
        <v>17</v>
      </c>
      <c r="D77" s="17" t="s">
        <v>55</v>
      </c>
      <c r="E77" s="4">
        <v>30</v>
      </c>
      <c r="F77" s="4">
        <v>1</v>
      </c>
      <c r="G77" s="4">
        <v>393</v>
      </c>
      <c r="H77" s="4">
        <v>50</v>
      </c>
      <c r="I77" s="4">
        <v>1</v>
      </c>
      <c r="J77" s="20">
        <v>0</v>
      </c>
      <c r="K77" s="20">
        <v>-1</v>
      </c>
      <c r="L77" s="4" t="s">
        <v>56</v>
      </c>
      <c r="M77" s="4">
        <v>1</v>
      </c>
      <c r="N77" s="4">
        <v>3.214</v>
      </c>
      <c r="O77" s="4">
        <v>1.321</v>
      </c>
      <c r="P77" s="4">
        <v>0</v>
      </c>
      <c r="Q77" s="4">
        <v>0</v>
      </c>
      <c r="R77" s="8">
        <f t="shared" si="0"/>
        <v>-0.96420000000000006</v>
      </c>
      <c r="S77" s="19">
        <f t="shared" si="1"/>
        <v>0</v>
      </c>
      <c r="T77" s="19">
        <f t="shared" si="2"/>
        <v>0</v>
      </c>
      <c r="U77" s="19">
        <f t="shared" si="3"/>
        <v>0</v>
      </c>
      <c r="V77" s="21">
        <f t="shared" si="4"/>
        <v>-0.96420000000000006</v>
      </c>
    </row>
    <row r="78" spans="1:22" x14ac:dyDescent="0.25">
      <c r="A78" s="17">
        <v>43040</v>
      </c>
      <c r="B78" s="17">
        <v>43069</v>
      </c>
      <c r="C78" s="17" t="s">
        <v>11</v>
      </c>
      <c r="D78" s="17" t="s">
        <v>59</v>
      </c>
      <c r="E78" s="4" t="s">
        <v>58</v>
      </c>
      <c r="F78" s="4" t="s">
        <v>58</v>
      </c>
      <c r="G78" s="4" t="s">
        <v>58</v>
      </c>
      <c r="H78" s="4" t="s">
        <v>58</v>
      </c>
      <c r="I78" s="4" t="s">
        <v>58</v>
      </c>
      <c r="J78" s="20" t="s">
        <v>58</v>
      </c>
      <c r="K78" s="20" t="s">
        <v>58</v>
      </c>
      <c r="L78" s="4" t="s">
        <v>58</v>
      </c>
      <c r="M78" s="4" t="s">
        <v>58</v>
      </c>
      <c r="N78" s="4" t="s">
        <v>58</v>
      </c>
      <c r="O78" s="4" t="s">
        <v>58</v>
      </c>
      <c r="P78" s="4" t="s">
        <v>58</v>
      </c>
      <c r="Q78" s="4" t="s">
        <v>58</v>
      </c>
      <c r="R78" s="8" t="str">
        <f t="shared" ref="R78:R123" si="5">IF($D78="Unpaid",N78*K78*E78/100,"")</f>
        <v/>
      </c>
      <c r="S78" s="19" t="str">
        <f t="shared" ref="S78:S123" si="6">IF($D78="Unpaid",IF($M78=1,$J78*O78/100,0),"")</f>
        <v/>
      </c>
      <c r="T78" s="19" t="str">
        <f t="shared" ref="T78:T123" si="7">IF($D78="Unpaid",IF($M78=2,$J78*P78/100,0),"")</f>
        <v/>
      </c>
      <c r="U78" s="19" t="str">
        <f t="shared" ref="U78:U123" si="8">IF($D78="Unpaid",IF($M78=3,$J78*Q78/100,0),"")</f>
        <v/>
      </c>
      <c r="V78" s="21" t="str">
        <f t="shared" si="4"/>
        <v/>
      </c>
    </row>
    <row r="79" spans="1:22" x14ac:dyDescent="0.25">
      <c r="A79" s="17">
        <v>43009</v>
      </c>
      <c r="B79" s="17">
        <v>43039</v>
      </c>
      <c r="C79" s="17" t="s">
        <v>4</v>
      </c>
      <c r="D79" s="17" t="s">
        <v>57</v>
      </c>
      <c r="E79" s="4" t="s">
        <v>58</v>
      </c>
      <c r="F79" s="4" t="s">
        <v>58</v>
      </c>
      <c r="G79" s="4" t="s">
        <v>58</v>
      </c>
      <c r="H79" s="4" t="s">
        <v>58</v>
      </c>
      <c r="I79" s="4" t="s">
        <v>58</v>
      </c>
      <c r="J79" s="20" t="s">
        <v>58</v>
      </c>
      <c r="K79" s="20" t="s">
        <v>58</v>
      </c>
      <c r="L79" s="4" t="s">
        <v>58</v>
      </c>
      <c r="M79" s="4" t="s">
        <v>58</v>
      </c>
      <c r="N79" s="4" t="s">
        <v>58</v>
      </c>
      <c r="O79" s="4" t="s">
        <v>58</v>
      </c>
      <c r="P79" s="4" t="s">
        <v>58</v>
      </c>
      <c r="Q79" s="4" t="s">
        <v>58</v>
      </c>
      <c r="R79" s="8" t="str">
        <f t="shared" si="5"/>
        <v/>
      </c>
      <c r="S79" s="19" t="str">
        <f t="shared" si="6"/>
        <v/>
      </c>
      <c r="T79" s="19" t="str">
        <f t="shared" si="7"/>
        <v/>
      </c>
      <c r="U79" s="19" t="str">
        <f t="shared" si="8"/>
        <v/>
      </c>
      <c r="V79" s="21" t="str">
        <f t="shared" ref="V79:V123" si="9">IF($D79="Unpaid",SUM(R79:U79),"")</f>
        <v/>
      </c>
    </row>
    <row r="80" spans="1:22" x14ac:dyDescent="0.25">
      <c r="A80" s="17">
        <v>43009</v>
      </c>
      <c r="B80" s="17">
        <v>43039</v>
      </c>
      <c r="C80" s="17" t="s">
        <v>5</v>
      </c>
      <c r="D80" s="17" t="s">
        <v>57</v>
      </c>
      <c r="E80" s="4" t="s">
        <v>58</v>
      </c>
      <c r="F80" s="4" t="s">
        <v>58</v>
      </c>
      <c r="G80" s="4" t="s">
        <v>58</v>
      </c>
      <c r="H80" s="4" t="s">
        <v>58</v>
      </c>
      <c r="I80" s="4" t="s">
        <v>58</v>
      </c>
      <c r="J80" s="20" t="s">
        <v>58</v>
      </c>
      <c r="K80" s="20" t="s">
        <v>58</v>
      </c>
      <c r="L80" s="4" t="s">
        <v>58</v>
      </c>
      <c r="M80" s="4" t="s">
        <v>58</v>
      </c>
      <c r="N80" s="4" t="s">
        <v>58</v>
      </c>
      <c r="O80" s="4" t="s">
        <v>58</v>
      </c>
      <c r="P80" s="4" t="s">
        <v>58</v>
      </c>
      <c r="Q80" s="4" t="s">
        <v>58</v>
      </c>
      <c r="R80" s="8" t="str">
        <f t="shared" si="5"/>
        <v/>
      </c>
      <c r="S80" s="19" t="str">
        <f t="shared" si="6"/>
        <v/>
      </c>
      <c r="T80" s="19" t="str">
        <f t="shared" si="7"/>
        <v/>
      </c>
      <c r="U80" s="19" t="str">
        <f t="shared" si="8"/>
        <v/>
      </c>
      <c r="V80" s="21" t="str">
        <f t="shared" si="9"/>
        <v/>
      </c>
    </row>
    <row r="81" spans="1:23" x14ac:dyDescent="0.25">
      <c r="A81" s="17">
        <v>43009</v>
      </c>
      <c r="B81" s="17">
        <v>43039</v>
      </c>
      <c r="C81" s="17" t="s">
        <v>6</v>
      </c>
      <c r="D81" s="17" t="s">
        <v>57</v>
      </c>
      <c r="E81" s="4" t="s">
        <v>58</v>
      </c>
      <c r="F81" s="4" t="s">
        <v>58</v>
      </c>
      <c r="G81" s="4" t="s">
        <v>58</v>
      </c>
      <c r="H81" s="4" t="s">
        <v>58</v>
      </c>
      <c r="I81" s="4" t="s">
        <v>58</v>
      </c>
      <c r="J81" s="20" t="s">
        <v>58</v>
      </c>
      <c r="K81" s="20" t="s">
        <v>58</v>
      </c>
      <c r="L81" s="4" t="s">
        <v>58</v>
      </c>
      <c r="M81" s="4" t="s">
        <v>58</v>
      </c>
      <c r="N81" s="4" t="s">
        <v>58</v>
      </c>
      <c r="O81" s="4" t="s">
        <v>58</v>
      </c>
      <c r="P81" s="4" t="s">
        <v>58</v>
      </c>
      <c r="Q81" s="4" t="s">
        <v>58</v>
      </c>
      <c r="R81" s="8" t="str">
        <f t="shared" si="5"/>
        <v/>
      </c>
      <c r="S81" s="19" t="str">
        <f t="shared" si="6"/>
        <v/>
      </c>
      <c r="T81" s="19" t="str">
        <f t="shared" si="7"/>
        <v/>
      </c>
      <c r="U81" s="19" t="str">
        <f t="shared" si="8"/>
        <v/>
      </c>
      <c r="V81" s="21" t="str">
        <f t="shared" si="9"/>
        <v/>
      </c>
    </row>
    <row r="82" spans="1:23" x14ac:dyDescent="0.25">
      <c r="A82" s="17">
        <v>43009</v>
      </c>
      <c r="B82" s="17">
        <v>43039</v>
      </c>
      <c r="C82" s="17" t="s">
        <v>17</v>
      </c>
      <c r="D82" s="17" t="s">
        <v>55</v>
      </c>
      <c r="E82" s="4">
        <v>31</v>
      </c>
      <c r="F82" s="4">
        <v>1</v>
      </c>
      <c r="G82" s="4">
        <v>393</v>
      </c>
      <c r="H82" s="4">
        <v>50</v>
      </c>
      <c r="I82" s="4">
        <v>1</v>
      </c>
      <c r="J82" s="20">
        <v>0</v>
      </c>
      <c r="K82" s="20">
        <v>-1</v>
      </c>
      <c r="L82" s="4" t="s">
        <v>56</v>
      </c>
      <c r="M82" s="4">
        <v>1</v>
      </c>
      <c r="N82" s="4">
        <v>3.214</v>
      </c>
      <c r="O82" s="4">
        <v>1.321</v>
      </c>
      <c r="P82" s="4">
        <v>0</v>
      </c>
      <c r="Q82" s="4">
        <v>0</v>
      </c>
      <c r="R82" s="8">
        <f t="shared" si="5"/>
        <v>-0.99634</v>
      </c>
      <c r="S82" s="19">
        <f t="shared" si="6"/>
        <v>0</v>
      </c>
      <c r="T82" s="19">
        <f t="shared" si="7"/>
        <v>0</v>
      </c>
      <c r="U82" s="19">
        <f t="shared" si="8"/>
        <v>0</v>
      </c>
      <c r="V82" s="21">
        <f t="shared" si="9"/>
        <v>-0.99634</v>
      </c>
    </row>
    <row r="83" spans="1:23" x14ac:dyDescent="0.25">
      <c r="A83" s="17">
        <v>43009</v>
      </c>
      <c r="B83" s="17">
        <v>43039</v>
      </c>
      <c r="C83" s="17" t="s">
        <v>11</v>
      </c>
      <c r="D83" s="17" t="s">
        <v>59</v>
      </c>
      <c r="E83" s="4" t="s">
        <v>58</v>
      </c>
      <c r="F83" s="4" t="s">
        <v>58</v>
      </c>
      <c r="G83" s="4" t="s">
        <v>58</v>
      </c>
      <c r="H83" s="4" t="s">
        <v>58</v>
      </c>
      <c r="I83" s="4" t="s">
        <v>58</v>
      </c>
      <c r="J83" s="20" t="s">
        <v>58</v>
      </c>
      <c r="K83" s="20" t="s">
        <v>58</v>
      </c>
      <c r="L83" s="4" t="s">
        <v>58</v>
      </c>
      <c r="M83" s="4" t="s">
        <v>58</v>
      </c>
      <c r="N83" s="4" t="s">
        <v>58</v>
      </c>
      <c r="O83" s="4" t="s">
        <v>58</v>
      </c>
      <c r="P83" s="4" t="s">
        <v>58</v>
      </c>
      <c r="Q83" s="4" t="s">
        <v>58</v>
      </c>
      <c r="R83" s="8" t="str">
        <f t="shared" si="5"/>
        <v/>
      </c>
      <c r="S83" s="19" t="str">
        <f t="shared" si="6"/>
        <v/>
      </c>
      <c r="T83" s="19" t="str">
        <f t="shared" si="7"/>
        <v/>
      </c>
      <c r="U83" s="19" t="str">
        <f t="shared" si="8"/>
        <v/>
      </c>
      <c r="V83" s="21" t="str">
        <f t="shared" si="9"/>
        <v/>
      </c>
    </row>
    <row r="84" spans="1:23" x14ac:dyDescent="0.25">
      <c r="A84" s="17">
        <v>42997</v>
      </c>
      <c r="B84" s="17">
        <v>43008</v>
      </c>
      <c r="C84" s="17" t="s">
        <v>4</v>
      </c>
      <c r="D84" s="17" t="s">
        <v>57</v>
      </c>
      <c r="E84" s="4" t="s">
        <v>58</v>
      </c>
      <c r="F84" s="4" t="s">
        <v>58</v>
      </c>
      <c r="G84" s="4" t="s">
        <v>58</v>
      </c>
      <c r="H84" s="4" t="s">
        <v>58</v>
      </c>
      <c r="I84" s="4" t="s">
        <v>58</v>
      </c>
      <c r="J84" s="20" t="s">
        <v>58</v>
      </c>
      <c r="K84" s="20" t="s">
        <v>58</v>
      </c>
      <c r="L84" s="4" t="s">
        <v>58</v>
      </c>
      <c r="M84" s="4" t="s">
        <v>58</v>
      </c>
      <c r="N84" s="4" t="s">
        <v>58</v>
      </c>
      <c r="O84" s="4" t="s">
        <v>58</v>
      </c>
      <c r="P84" s="4" t="s">
        <v>58</v>
      </c>
      <c r="Q84" s="4" t="s">
        <v>58</v>
      </c>
      <c r="R84" s="8" t="str">
        <f t="shared" si="5"/>
        <v/>
      </c>
      <c r="S84" s="19" t="str">
        <f t="shared" si="6"/>
        <v/>
      </c>
      <c r="T84" s="19" t="str">
        <f t="shared" si="7"/>
        <v/>
      </c>
      <c r="U84" s="19" t="str">
        <f t="shared" si="8"/>
        <v/>
      </c>
      <c r="V84" s="21" t="str">
        <f t="shared" si="9"/>
        <v/>
      </c>
    </row>
    <row r="85" spans="1:23" x14ac:dyDescent="0.25">
      <c r="A85" s="17">
        <v>42997</v>
      </c>
      <c r="B85" s="17">
        <v>43008</v>
      </c>
      <c r="C85" s="17" t="s">
        <v>5</v>
      </c>
      <c r="D85" s="17" t="s">
        <v>57</v>
      </c>
      <c r="E85" s="4" t="s">
        <v>58</v>
      </c>
      <c r="F85" s="4" t="s">
        <v>58</v>
      </c>
      <c r="G85" s="4" t="s">
        <v>58</v>
      </c>
      <c r="H85" s="4" t="s">
        <v>58</v>
      </c>
      <c r="I85" s="4" t="s">
        <v>58</v>
      </c>
      <c r="J85" s="20" t="s">
        <v>58</v>
      </c>
      <c r="K85" s="20" t="s">
        <v>58</v>
      </c>
      <c r="L85" s="4" t="s">
        <v>58</v>
      </c>
      <c r="M85" s="4" t="s">
        <v>58</v>
      </c>
      <c r="N85" s="4" t="s">
        <v>58</v>
      </c>
      <c r="O85" s="4" t="s">
        <v>58</v>
      </c>
      <c r="P85" s="4" t="s">
        <v>58</v>
      </c>
      <c r="Q85" s="4" t="s">
        <v>58</v>
      </c>
      <c r="R85" s="8" t="str">
        <f t="shared" si="5"/>
        <v/>
      </c>
      <c r="S85" s="19" t="str">
        <f t="shared" si="6"/>
        <v/>
      </c>
      <c r="T85" s="19" t="str">
        <f t="shared" si="7"/>
        <v/>
      </c>
      <c r="U85" s="19" t="str">
        <f t="shared" si="8"/>
        <v/>
      </c>
      <c r="V85" s="21" t="str">
        <f t="shared" si="9"/>
        <v/>
      </c>
    </row>
    <row r="86" spans="1:23" x14ac:dyDescent="0.25">
      <c r="A86" s="17">
        <v>42997</v>
      </c>
      <c r="B86" s="17">
        <v>43008</v>
      </c>
      <c r="C86" s="17" t="s">
        <v>6</v>
      </c>
      <c r="D86" s="17" t="s">
        <v>57</v>
      </c>
      <c r="E86" s="4" t="s">
        <v>58</v>
      </c>
      <c r="F86" s="4" t="s">
        <v>58</v>
      </c>
      <c r="G86" s="4" t="s">
        <v>58</v>
      </c>
      <c r="H86" s="4" t="s">
        <v>58</v>
      </c>
      <c r="I86" s="4" t="s">
        <v>58</v>
      </c>
      <c r="J86" s="20" t="s">
        <v>58</v>
      </c>
      <c r="K86" s="20" t="s">
        <v>58</v>
      </c>
      <c r="L86" s="4" t="s">
        <v>58</v>
      </c>
      <c r="M86" s="4" t="s">
        <v>58</v>
      </c>
      <c r="N86" s="4" t="s">
        <v>58</v>
      </c>
      <c r="O86" s="4" t="s">
        <v>58</v>
      </c>
      <c r="P86" s="4" t="s">
        <v>58</v>
      </c>
      <c r="Q86" s="4" t="s">
        <v>58</v>
      </c>
      <c r="R86" s="8" t="str">
        <f t="shared" si="5"/>
        <v/>
      </c>
      <c r="S86" s="19" t="str">
        <f t="shared" si="6"/>
        <v/>
      </c>
      <c r="T86" s="19" t="str">
        <f t="shared" si="7"/>
        <v/>
      </c>
      <c r="U86" s="19" t="str">
        <f t="shared" si="8"/>
        <v/>
      </c>
      <c r="V86" s="21" t="str">
        <f t="shared" si="9"/>
        <v/>
      </c>
    </row>
    <row r="87" spans="1:23" x14ac:dyDescent="0.25">
      <c r="A87" s="17">
        <v>42997</v>
      </c>
      <c r="B87" s="17">
        <v>43008</v>
      </c>
      <c r="C87" s="17" t="s">
        <v>17</v>
      </c>
      <c r="D87" s="17" t="s">
        <v>55</v>
      </c>
      <c r="E87" s="4">
        <v>12</v>
      </c>
      <c r="F87" s="4">
        <v>1</v>
      </c>
      <c r="G87" s="4">
        <v>393</v>
      </c>
      <c r="H87" s="4">
        <v>50</v>
      </c>
      <c r="I87" s="4">
        <v>1</v>
      </c>
      <c r="J87" s="20">
        <v>0</v>
      </c>
      <c r="K87" s="20">
        <v>-1</v>
      </c>
      <c r="L87" s="4" t="s">
        <v>56</v>
      </c>
      <c r="M87" s="4">
        <v>1</v>
      </c>
      <c r="N87" s="4">
        <v>3.214</v>
      </c>
      <c r="O87" s="4">
        <v>1.321</v>
      </c>
      <c r="P87" s="4">
        <v>0</v>
      </c>
      <c r="Q87" s="4">
        <v>0</v>
      </c>
      <c r="R87" s="8">
        <f t="shared" si="5"/>
        <v>-0.38567999999999997</v>
      </c>
      <c r="S87" s="19">
        <f t="shared" si="6"/>
        <v>0</v>
      </c>
      <c r="T87" s="19">
        <f t="shared" si="7"/>
        <v>0</v>
      </c>
      <c r="U87" s="19">
        <f t="shared" si="8"/>
        <v>0</v>
      </c>
      <c r="V87" s="21">
        <f t="shared" si="9"/>
        <v>-0.38567999999999997</v>
      </c>
    </row>
    <row r="88" spans="1:23" x14ac:dyDescent="0.25">
      <c r="A88" s="17">
        <v>42997</v>
      </c>
      <c r="B88" s="17">
        <v>43008</v>
      </c>
      <c r="C88" s="17" t="s">
        <v>11</v>
      </c>
      <c r="D88" s="17" t="s">
        <v>59</v>
      </c>
      <c r="E88" s="4" t="s">
        <v>58</v>
      </c>
      <c r="F88" s="4" t="s">
        <v>58</v>
      </c>
      <c r="G88" s="4" t="s">
        <v>58</v>
      </c>
      <c r="H88" s="4" t="s">
        <v>58</v>
      </c>
      <c r="I88" s="4" t="s">
        <v>58</v>
      </c>
      <c r="J88" s="20" t="s">
        <v>58</v>
      </c>
      <c r="K88" s="20" t="s">
        <v>58</v>
      </c>
      <c r="L88" s="4" t="s">
        <v>58</v>
      </c>
      <c r="M88" s="4" t="s">
        <v>58</v>
      </c>
      <c r="N88" s="4" t="s">
        <v>58</v>
      </c>
      <c r="O88" s="4" t="s">
        <v>58</v>
      </c>
      <c r="P88" s="4" t="s">
        <v>58</v>
      </c>
      <c r="Q88" s="4" t="s">
        <v>58</v>
      </c>
      <c r="R88" s="8" t="str">
        <f t="shared" si="5"/>
        <v/>
      </c>
      <c r="S88" s="19" t="str">
        <f t="shared" si="6"/>
        <v/>
      </c>
      <c r="T88" s="19" t="str">
        <f t="shared" si="7"/>
        <v/>
      </c>
      <c r="U88" s="19" t="str">
        <f t="shared" si="8"/>
        <v/>
      </c>
      <c r="V88" s="21" t="str">
        <f t="shared" si="9"/>
        <v/>
      </c>
    </row>
    <row r="89" spans="1:23" s="9" customFormat="1" x14ac:dyDescent="0.25">
      <c r="A89" s="17">
        <v>42979</v>
      </c>
      <c r="B89" s="17">
        <v>42996</v>
      </c>
      <c r="C89" s="17" t="s">
        <v>4</v>
      </c>
      <c r="D89" s="17" t="s">
        <v>57</v>
      </c>
      <c r="E89" s="4" t="s">
        <v>58</v>
      </c>
      <c r="F89" s="4" t="s">
        <v>58</v>
      </c>
      <c r="G89" s="4" t="s">
        <v>58</v>
      </c>
      <c r="H89" s="4" t="s">
        <v>58</v>
      </c>
      <c r="I89" s="4" t="s">
        <v>58</v>
      </c>
      <c r="J89" s="20" t="s">
        <v>58</v>
      </c>
      <c r="K89" s="20" t="s">
        <v>58</v>
      </c>
      <c r="L89" s="4" t="s">
        <v>58</v>
      </c>
      <c r="M89" s="4" t="s">
        <v>58</v>
      </c>
      <c r="N89" s="4" t="s">
        <v>58</v>
      </c>
      <c r="O89" s="4" t="s">
        <v>58</v>
      </c>
      <c r="P89" s="4" t="s">
        <v>58</v>
      </c>
      <c r="Q89" s="4" t="s">
        <v>58</v>
      </c>
      <c r="R89" s="8" t="str">
        <f t="shared" si="5"/>
        <v/>
      </c>
      <c r="S89" s="19" t="str">
        <f t="shared" si="6"/>
        <v/>
      </c>
      <c r="T89" s="19" t="str">
        <f t="shared" si="7"/>
        <v/>
      </c>
      <c r="U89" s="19" t="str">
        <f t="shared" si="8"/>
        <v/>
      </c>
      <c r="V89" s="21" t="str">
        <f t="shared" si="9"/>
        <v/>
      </c>
      <c r="W89" s="10"/>
    </row>
    <row r="90" spans="1:23" x14ac:dyDescent="0.25">
      <c r="A90" s="17">
        <v>42979</v>
      </c>
      <c r="B90" s="17">
        <v>42996</v>
      </c>
      <c r="C90" s="17" t="s">
        <v>5</v>
      </c>
      <c r="D90" s="17" t="s">
        <v>57</v>
      </c>
      <c r="E90" s="4" t="s">
        <v>58</v>
      </c>
      <c r="F90" s="4" t="s">
        <v>58</v>
      </c>
      <c r="G90" s="4" t="s">
        <v>58</v>
      </c>
      <c r="H90" s="4" t="s">
        <v>58</v>
      </c>
      <c r="I90" s="4" t="s">
        <v>58</v>
      </c>
      <c r="J90" s="20" t="s">
        <v>58</v>
      </c>
      <c r="K90" s="20" t="s">
        <v>58</v>
      </c>
      <c r="L90" s="4" t="s">
        <v>58</v>
      </c>
      <c r="M90" s="4" t="s">
        <v>58</v>
      </c>
      <c r="N90" s="4" t="s">
        <v>58</v>
      </c>
      <c r="O90" s="4" t="s">
        <v>58</v>
      </c>
      <c r="P90" s="4" t="s">
        <v>58</v>
      </c>
      <c r="Q90" s="4" t="s">
        <v>58</v>
      </c>
      <c r="R90" s="8" t="str">
        <f t="shared" si="5"/>
        <v/>
      </c>
      <c r="S90" s="19" t="str">
        <f t="shared" si="6"/>
        <v/>
      </c>
      <c r="T90" s="19" t="str">
        <f t="shared" si="7"/>
        <v/>
      </c>
      <c r="U90" s="19" t="str">
        <f t="shared" si="8"/>
        <v/>
      </c>
      <c r="V90" s="21" t="str">
        <f t="shared" si="9"/>
        <v/>
      </c>
    </row>
    <row r="91" spans="1:23" x14ac:dyDescent="0.25">
      <c r="A91" s="17">
        <v>42979</v>
      </c>
      <c r="B91" s="17">
        <v>42996</v>
      </c>
      <c r="C91" s="17" t="s">
        <v>6</v>
      </c>
      <c r="D91" s="17" t="s">
        <v>57</v>
      </c>
      <c r="E91" s="4" t="s">
        <v>58</v>
      </c>
      <c r="F91" s="4" t="s">
        <v>58</v>
      </c>
      <c r="G91" s="4" t="s">
        <v>58</v>
      </c>
      <c r="H91" s="4" t="s">
        <v>58</v>
      </c>
      <c r="I91" s="4" t="s">
        <v>58</v>
      </c>
      <c r="J91" s="20" t="s">
        <v>58</v>
      </c>
      <c r="K91" s="20" t="s">
        <v>58</v>
      </c>
      <c r="L91" s="4" t="s">
        <v>58</v>
      </c>
      <c r="M91" s="4" t="s">
        <v>58</v>
      </c>
      <c r="N91" s="4" t="s">
        <v>58</v>
      </c>
      <c r="O91" s="4" t="s">
        <v>58</v>
      </c>
      <c r="P91" s="4" t="s">
        <v>58</v>
      </c>
      <c r="Q91" s="4" t="s">
        <v>58</v>
      </c>
      <c r="R91" s="8" t="str">
        <f t="shared" si="5"/>
        <v/>
      </c>
      <c r="S91" s="19" t="str">
        <f t="shared" si="6"/>
        <v/>
      </c>
      <c r="T91" s="19" t="str">
        <f t="shared" si="7"/>
        <v/>
      </c>
      <c r="U91" s="19" t="str">
        <f t="shared" si="8"/>
        <v/>
      </c>
      <c r="V91" s="21" t="str">
        <f t="shared" si="9"/>
        <v/>
      </c>
    </row>
    <row r="92" spans="1:23" x14ac:dyDescent="0.25">
      <c r="A92" s="17">
        <v>42979</v>
      </c>
      <c r="B92" s="17">
        <v>42996</v>
      </c>
      <c r="C92" s="17" t="s">
        <v>17</v>
      </c>
      <c r="D92" s="17" t="s">
        <v>57</v>
      </c>
      <c r="E92" s="4" t="s">
        <v>58</v>
      </c>
      <c r="F92" s="4" t="s">
        <v>58</v>
      </c>
      <c r="G92" s="4" t="s">
        <v>58</v>
      </c>
      <c r="H92" s="4" t="s">
        <v>58</v>
      </c>
      <c r="I92" s="4" t="s">
        <v>58</v>
      </c>
      <c r="J92" s="20" t="s">
        <v>58</v>
      </c>
      <c r="K92" s="20" t="s">
        <v>58</v>
      </c>
      <c r="L92" s="4" t="s">
        <v>58</v>
      </c>
      <c r="M92" s="4" t="s">
        <v>58</v>
      </c>
      <c r="N92" s="4" t="s">
        <v>58</v>
      </c>
      <c r="O92" s="4" t="s">
        <v>58</v>
      </c>
      <c r="P92" s="4" t="s">
        <v>58</v>
      </c>
      <c r="Q92" s="4" t="s">
        <v>58</v>
      </c>
      <c r="R92" s="8" t="str">
        <f t="shared" si="5"/>
        <v/>
      </c>
      <c r="S92" s="19" t="str">
        <f t="shared" si="6"/>
        <v/>
      </c>
      <c r="T92" s="19" t="str">
        <f t="shared" si="7"/>
        <v/>
      </c>
      <c r="U92" s="19" t="str">
        <f t="shared" si="8"/>
        <v/>
      </c>
      <c r="V92" s="21" t="str">
        <f t="shared" si="9"/>
        <v/>
      </c>
    </row>
    <row r="93" spans="1:23" x14ac:dyDescent="0.25">
      <c r="A93" s="17">
        <v>42979</v>
      </c>
      <c r="B93" s="17">
        <v>42996</v>
      </c>
      <c r="C93" s="17" t="s">
        <v>11</v>
      </c>
      <c r="D93" s="17" t="s">
        <v>59</v>
      </c>
      <c r="E93" s="4" t="s">
        <v>58</v>
      </c>
      <c r="F93" s="4" t="s">
        <v>58</v>
      </c>
      <c r="G93" s="4" t="s">
        <v>58</v>
      </c>
      <c r="H93" s="4" t="s">
        <v>58</v>
      </c>
      <c r="I93" s="4" t="s">
        <v>58</v>
      </c>
      <c r="J93" s="20" t="s">
        <v>58</v>
      </c>
      <c r="K93" s="20" t="s">
        <v>58</v>
      </c>
      <c r="L93" s="4" t="s">
        <v>58</v>
      </c>
      <c r="M93" s="4" t="s">
        <v>58</v>
      </c>
      <c r="N93" s="4" t="s">
        <v>58</v>
      </c>
      <c r="O93" s="4" t="s">
        <v>58</v>
      </c>
      <c r="P93" s="4" t="s">
        <v>58</v>
      </c>
      <c r="Q93" s="4" t="s">
        <v>58</v>
      </c>
      <c r="R93" s="8" t="str">
        <f t="shared" si="5"/>
        <v/>
      </c>
      <c r="S93" s="19" t="str">
        <f t="shared" si="6"/>
        <v/>
      </c>
      <c r="T93" s="19" t="str">
        <f t="shared" si="7"/>
        <v/>
      </c>
      <c r="U93" s="19" t="str">
        <f t="shared" si="8"/>
        <v/>
      </c>
      <c r="V93" s="21" t="str">
        <f t="shared" si="9"/>
        <v/>
      </c>
    </row>
    <row r="94" spans="1:23" x14ac:dyDescent="0.25">
      <c r="A94" s="17">
        <v>42948</v>
      </c>
      <c r="B94" s="17">
        <v>42978</v>
      </c>
      <c r="C94" s="17" t="s">
        <v>4</v>
      </c>
      <c r="D94" s="17" t="s">
        <v>57</v>
      </c>
      <c r="E94" s="4" t="s">
        <v>58</v>
      </c>
      <c r="F94" s="4" t="s">
        <v>58</v>
      </c>
      <c r="G94" s="4" t="s">
        <v>58</v>
      </c>
      <c r="H94" s="4" t="s">
        <v>58</v>
      </c>
      <c r="I94" s="4" t="s">
        <v>58</v>
      </c>
      <c r="J94" s="20" t="s">
        <v>58</v>
      </c>
      <c r="K94" s="20" t="s">
        <v>58</v>
      </c>
      <c r="L94" s="4" t="s">
        <v>58</v>
      </c>
      <c r="M94" s="4" t="s">
        <v>58</v>
      </c>
      <c r="N94" s="4" t="s">
        <v>58</v>
      </c>
      <c r="O94" s="4" t="s">
        <v>58</v>
      </c>
      <c r="P94" s="4" t="s">
        <v>58</v>
      </c>
      <c r="Q94" s="4" t="s">
        <v>58</v>
      </c>
      <c r="R94" s="8" t="str">
        <f t="shared" si="5"/>
        <v/>
      </c>
      <c r="S94" s="19" t="str">
        <f t="shared" si="6"/>
        <v/>
      </c>
      <c r="T94" s="19" t="str">
        <f t="shared" si="7"/>
        <v/>
      </c>
      <c r="U94" s="19" t="str">
        <f t="shared" si="8"/>
        <v/>
      </c>
      <c r="V94" s="21" t="str">
        <f t="shared" si="9"/>
        <v/>
      </c>
    </row>
    <row r="95" spans="1:23" x14ac:dyDescent="0.25">
      <c r="A95" s="17">
        <v>42948</v>
      </c>
      <c r="B95" s="17">
        <v>42978</v>
      </c>
      <c r="C95" s="17" t="s">
        <v>5</v>
      </c>
      <c r="D95" s="17" t="s">
        <v>57</v>
      </c>
      <c r="E95" s="4" t="s">
        <v>58</v>
      </c>
      <c r="F95" s="4" t="s">
        <v>58</v>
      </c>
      <c r="G95" s="4" t="s">
        <v>58</v>
      </c>
      <c r="H95" s="4" t="s">
        <v>58</v>
      </c>
      <c r="I95" s="4" t="s">
        <v>58</v>
      </c>
      <c r="J95" s="20" t="s">
        <v>58</v>
      </c>
      <c r="K95" s="20" t="s">
        <v>58</v>
      </c>
      <c r="L95" s="4" t="s">
        <v>58</v>
      </c>
      <c r="M95" s="4" t="s">
        <v>58</v>
      </c>
      <c r="N95" s="4" t="s">
        <v>58</v>
      </c>
      <c r="O95" s="4" t="s">
        <v>58</v>
      </c>
      <c r="P95" s="4" t="s">
        <v>58</v>
      </c>
      <c r="Q95" s="4" t="s">
        <v>58</v>
      </c>
      <c r="R95" s="8" t="str">
        <f t="shared" si="5"/>
        <v/>
      </c>
      <c r="S95" s="19" t="str">
        <f t="shared" si="6"/>
        <v/>
      </c>
      <c r="T95" s="19" t="str">
        <f t="shared" si="7"/>
        <v/>
      </c>
      <c r="U95" s="19" t="str">
        <f t="shared" si="8"/>
        <v/>
      </c>
      <c r="V95" s="21" t="str">
        <f t="shared" si="9"/>
        <v/>
      </c>
    </row>
    <row r="96" spans="1:23" x14ac:dyDescent="0.25">
      <c r="A96" s="17">
        <v>42948</v>
      </c>
      <c r="B96" s="17">
        <v>42978</v>
      </c>
      <c r="C96" s="17" t="s">
        <v>6</v>
      </c>
      <c r="D96" s="17" t="s">
        <v>57</v>
      </c>
      <c r="E96" s="4" t="s">
        <v>58</v>
      </c>
      <c r="F96" s="4" t="s">
        <v>58</v>
      </c>
      <c r="G96" s="4" t="s">
        <v>58</v>
      </c>
      <c r="H96" s="4" t="s">
        <v>58</v>
      </c>
      <c r="I96" s="4" t="s">
        <v>58</v>
      </c>
      <c r="J96" s="20" t="s">
        <v>58</v>
      </c>
      <c r="K96" s="20" t="s">
        <v>58</v>
      </c>
      <c r="L96" s="4" t="s">
        <v>58</v>
      </c>
      <c r="M96" s="4" t="s">
        <v>58</v>
      </c>
      <c r="N96" s="4" t="s">
        <v>58</v>
      </c>
      <c r="O96" s="4" t="s">
        <v>58</v>
      </c>
      <c r="P96" s="4" t="s">
        <v>58</v>
      </c>
      <c r="Q96" s="4" t="s">
        <v>58</v>
      </c>
      <c r="R96" s="8" t="str">
        <f t="shared" si="5"/>
        <v/>
      </c>
      <c r="S96" s="19" t="str">
        <f t="shared" si="6"/>
        <v/>
      </c>
      <c r="T96" s="19" t="str">
        <f t="shared" si="7"/>
        <v/>
      </c>
      <c r="U96" s="19" t="str">
        <f t="shared" si="8"/>
        <v/>
      </c>
      <c r="V96" s="21" t="str">
        <f t="shared" si="9"/>
        <v/>
      </c>
    </row>
    <row r="97" spans="1:22" x14ac:dyDescent="0.25">
      <c r="A97" s="17">
        <v>42948</v>
      </c>
      <c r="B97" s="17">
        <v>42978</v>
      </c>
      <c r="C97" s="17" t="s">
        <v>17</v>
      </c>
      <c r="D97" s="17" t="s">
        <v>57</v>
      </c>
      <c r="E97" s="4" t="s">
        <v>58</v>
      </c>
      <c r="F97" s="4" t="s">
        <v>58</v>
      </c>
      <c r="G97" s="4" t="s">
        <v>58</v>
      </c>
      <c r="H97" s="4" t="s">
        <v>58</v>
      </c>
      <c r="I97" s="4" t="s">
        <v>58</v>
      </c>
      <c r="J97" s="20" t="s">
        <v>58</v>
      </c>
      <c r="K97" s="20" t="s">
        <v>58</v>
      </c>
      <c r="L97" s="4" t="s">
        <v>58</v>
      </c>
      <c r="M97" s="4" t="s">
        <v>58</v>
      </c>
      <c r="N97" s="4" t="s">
        <v>58</v>
      </c>
      <c r="O97" s="4" t="s">
        <v>58</v>
      </c>
      <c r="P97" s="4" t="s">
        <v>58</v>
      </c>
      <c r="Q97" s="4" t="s">
        <v>58</v>
      </c>
      <c r="R97" s="8" t="str">
        <f t="shared" si="5"/>
        <v/>
      </c>
      <c r="S97" s="19" t="str">
        <f t="shared" si="6"/>
        <v/>
      </c>
      <c r="T97" s="19" t="str">
        <f t="shared" si="7"/>
        <v/>
      </c>
      <c r="U97" s="19" t="str">
        <f t="shared" si="8"/>
        <v/>
      </c>
      <c r="V97" s="21" t="str">
        <f t="shared" si="9"/>
        <v/>
      </c>
    </row>
    <row r="98" spans="1:22" x14ac:dyDescent="0.25">
      <c r="A98" s="17">
        <v>42948</v>
      </c>
      <c r="B98" s="17">
        <v>42978</v>
      </c>
      <c r="C98" s="17" t="s">
        <v>11</v>
      </c>
      <c r="D98" s="17" t="s">
        <v>59</v>
      </c>
      <c r="E98" s="4" t="s">
        <v>58</v>
      </c>
      <c r="F98" s="4" t="s">
        <v>58</v>
      </c>
      <c r="G98" s="4" t="s">
        <v>58</v>
      </c>
      <c r="H98" s="4" t="s">
        <v>58</v>
      </c>
      <c r="I98" s="4" t="s">
        <v>58</v>
      </c>
      <c r="J98" s="20" t="s">
        <v>58</v>
      </c>
      <c r="K98" s="20" t="s">
        <v>58</v>
      </c>
      <c r="L98" s="4" t="s">
        <v>58</v>
      </c>
      <c r="M98" s="4" t="s">
        <v>58</v>
      </c>
      <c r="N98" s="4" t="s">
        <v>58</v>
      </c>
      <c r="O98" s="4" t="s">
        <v>58</v>
      </c>
      <c r="P98" s="4" t="s">
        <v>58</v>
      </c>
      <c r="Q98" s="4" t="s">
        <v>58</v>
      </c>
      <c r="R98" s="8" t="str">
        <f t="shared" si="5"/>
        <v/>
      </c>
      <c r="S98" s="19" t="str">
        <f t="shared" si="6"/>
        <v/>
      </c>
      <c r="T98" s="19" t="str">
        <f t="shared" si="7"/>
        <v/>
      </c>
      <c r="U98" s="19" t="str">
        <f t="shared" si="8"/>
        <v/>
      </c>
      <c r="V98" s="21" t="str">
        <f t="shared" si="9"/>
        <v/>
      </c>
    </row>
    <row r="99" spans="1:22" x14ac:dyDescent="0.25">
      <c r="A99" s="17">
        <v>42917</v>
      </c>
      <c r="B99" s="17">
        <v>42947</v>
      </c>
      <c r="C99" s="17" t="s">
        <v>4</v>
      </c>
      <c r="D99" s="17" t="s">
        <v>57</v>
      </c>
      <c r="E99" s="4" t="s">
        <v>58</v>
      </c>
      <c r="F99" s="4" t="s">
        <v>58</v>
      </c>
      <c r="G99" s="4" t="s">
        <v>58</v>
      </c>
      <c r="H99" s="4" t="s">
        <v>58</v>
      </c>
      <c r="I99" s="4" t="s">
        <v>58</v>
      </c>
      <c r="J99" s="20" t="s">
        <v>58</v>
      </c>
      <c r="K99" s="20" t="s">
        <v>58</v>
      </c>
      <c r="L99" s="4" t="s">
        <v>58</v>
      </c>
      <c r="M99" s="4" t="s">
        <v>58</v>
      </c>
      <c r="N99" s="4" t="s">
        <v>58</v>
      </c>
      <c r="O99" s="4" t="s">
        <v>58</v>
      </c>
      <c r="P99" s="4" t="s">
        <v>58</v>
      </c>
      <c r="Q99" s="4" t="s">
        <v>58</v>
      </c>
      <c r="R99" s="8" t="str">
        <f t="shared" si="5"/>
        <v/>
      </c>
      <c r="S99" s="19" t="str">
        <f t="shared" si="6"/>
        <v/>
      </c>
      <c r="T99" s="19" t="str">
        <f t="shared" si="7"/>
        <v/>
      </c>
      <c r="U99" s="19" t="str">
        <f t="shared" si="8"/>
        <v/>
      </c>
      <c r="V99" s="21" t="str">
        <f t="shared" si="9"/>
        <v/>
      </c>
    </row>
    <row r="100" spans="1:22" x14ac:dyDescent="0.25">
      <c r="A100" s="17">
        <v>42917</v>
      </c>
      <c r="B100" s="17">
        <v>42947</v>
      </c>
      <c r="C100" s="17" t="s">
        <v>5</v>
      </c>
      <c r="D100" s="17" t="s">
        <v>57</v>
      </c>
      <c r="E100" s="4" t="s">
        <v>58</v>
      </c>
      <c r="F100" s="4" t="s">
        <v>58</v>
      </c>
      <c r="G100" s="4" t="s">
        <v>58</v>
      </c>
      <c r="H100" s="4" t="s">
        <v>58</v>
      </c>
      <c r="I100" s="4" t="s">
        <v>58</v>
      </c>
      <c r="J100" s="20" t="s">
        <v>58</v>
      </c>
      <c r="K100" s="20" t="s">
        <v>58</v>
      </c>
      <c r="L100" s="4" t="s">
        <v>58</v>
      </c>
      <c r="M100" s="4" t="s">
        <v>58</v>
      </c>
      <c r="N100" s="4" t="s">
        <v>58</v>
      </c>
      <c r="O100" s="4" t="s">
        <v>58</v>
      </c>
      <c r="P100" s="4" t="s">
        <v>58</v>
      </c>
      <c r="Q100" s="4" t="s">
        <v>58</v>
      </c>
      <c r="R100" s="8" t="str">
        <f t="shared" si="5"/>
        <v/>
      </c>
      <c r="S100" s="19" t="str">
        <f t="shared" si="6"/>
        <v/>
      </c>
      <c r="T100" s="19" t="str">
        <f t="shared" si="7"/>
        <v/>
      </c>
      <c r="U100" s="19" t="str">
        <f t="shared" si="8"/>
        <v/>
      </c>
      <c r="V100" s="21" t="str">
        <f t="shared" si="9"/>
        <v/>
      </c>
    </row>
    <row r="101" spans="1:22" x14ac:dyDescent="0.25">
      <c r="A101" s="17">
        <v>42917</v>
      </c>
      <c r="B101" s="17">
        <v>42947</v>
      </c>
      <c r="C101" s="17" t="s">
        <v>6</v>
      </c>
      <c r="D101" s="17" t="s">
        <v>57</v>
      </c>
      <c r="E101" s="4" t="s">
        <v>58</v>
      </c>
      <c r="F101" s="4" t="s">
        <v>58</v>
      </c>
      <c r="G101" s="4" t="s">
        <v>58</v>
      </c>
      <c r="H101" s="4" t="s">
        <v>58</v>
      </c>
      <c r="I101" s="4" t="s">
        <v>58</v>
      </c>
      <c r="J101" s="20" t="s">
        <v>58</v>
      </c>
      <c r="K101" s="20" t="s">
        <v>58</v>
      </c>
      <c r="L101" s="4" t="s">
        <v>58</v>
      </c>
      <c r="M101" s="4" t="s">
        <v>58</v>
      </c>
      <c r="N101" s="4" t="s">
        <v>58</v>
      </c>
      <c r="O101" s="4" t="s">
        <v>58</v>
      </c>
      <c r="P101" s="4" t="s">
        <v>58</v>
      </c>
      <c r="Q101" s="4" t="s">
        <v>58</v>
      </c>
      <c r="R101" s="8" t="str">
        <f t="shared" si="5"/>
        <v/>
      </c>
      <c r="S101" s="19" t="str">
        <f t="shared" si="6"/>
        <v/>
      </c>
      <c r="T101" s="19" t="str">
        <f t="shared" si="7"/>
        <v/>
      </c>
      <c r="U101" s="19" t="str">
        <f t="shared" si="8"/>
        <v/>
      </c>
      <c r="V101" s="21" t="str">
        <f t="shared" si="9"/>
        <v/>
      </c>
    </row>
    <row r="102" spans="1:22" x14ac:dyDescent="0.25">
      <c r="A102" s="17">
        <v>42917</v>
      </c>
      <c r="B102" s="17">
        <v>42947</v>
      </c>
      <c r="C102" s="17" t="s">
        <v>17</v>
      </c>
      <c r="D102" s="17" t="s">
        <v>57</v>
      </c>
      <c r="E102" s="4" t="s">
        <v>58</v>
      </c>
      <c r="F102" s="4" t="s">
        <v>58</v>
      </c>
      <c r="G102" s="4" t="s">
        <v>58</v>
      </c>
      <c r="H102" s="4" t="s">
        <v>58</v>
      </c>
      <c r="I102" s="4" t="s">
        <v>58</v>
      </c>
      <c r="J102" s="20" t="s">
        <v>58</v>
      </c>
      <c r="K102" s="20" t="s">
        <v>58</v>
      </c>
      <c r="L102" s="4" t="s">
        <v>58</v>
      </c>
      <c r="M102" s="4" t="s">
        <v>58</v>
      </c>
      <c r="N102" s="4" t="s">
        <v>58</v>
      </c>
      <c r="O102" s="4" t="s">
        <v>58</v>
      </c>
      <c r="P102" s="4" t="s">
        <v>58</v>
      </c>
      <c r="Q102" s="4" t="s">
        <v>58</v>
      </c>
      <c r="R102" s="8" t="str">
        <f t="shared" si="5"/>
        <v/>
      </c>
      <c r="S102" s="19" t="str">
        <f t="shared" si="6"/>
        <v/>
      </c>
      <c r="T102" s="19" t="str">
        <f t="shared" si="7"/>
        <v/>
      </c>
      <c r="U102" s="19" t="str">
        <f t="shared" si="8"/>
        <v/>
      </c>
      <c r="V102" s="21" t="str">
        <f t="shared" si="9"/>
        <v/>
      </c>
    </row>
    <row r="103" spans="1:22" x14ac:dyDescent="0.25">
      <c r="A103" s="17">
        <v>42917</v>
      </c>
      <c r="B103" s="17">
        <v>42947</v>
      </c>
      <c r="C103" s="17" t="s">
        <v>11</v>
      </c>
      <c r="D103" s="17" t="s">
        <v>59</v>
      </c>
      <c r="E103" s="4" t="s">
        <v>58</v>
      </c>
      <c r="F103" s="4" t="s">
        <v>58</v>
      </c>
      <c r="G103" s="4" t="s">
        <v>58</v>
      </c>
      <c r="H103" s="4" t="s">
        <v>58</v>
      </c>
      <c r="I103" s="4" t="s">
        <v>58</v>
      </c>
      <c r="J103" s="20" t="s">
        <v>58</v>
      </c>
      <c r="K103" s="20" t="s">
        <v>58</v>
      </c>
      <c r="L103" s="4" t="s">
        <v>58</v>
      </c>
      <c r="M103" s="4" t="s">
        <v>58</v>
      </c>
      <c r="N103" s="4" t="s">
        <v>58</v>
      </c>
      <c r="O103" s="4" t="s">
        <v>58</v>
      </c>
      <c r="P103" s="4" t="s">
        <v>58</v>
      </c>
      <c r="Q103" s="4" t="s">
        <v>58</v>
      </c>
      <c r="R103" s="8" t="str">
        <f t="shared" si="5"/>
        <v/>
      </c>
      <c r="S103" s="19" t="str">
        <f t="shared" si="6"/>
        <v/>
      </c>
      <c r="T103" s="19" t="str">
        <f t="shared" si="7"/>
        <v/>
      </c>
      <c r="U103" s="19" t="str">
        <f t="shared" si="8"/>
        <v/>
      </c>
      <c r="V103" s="21" t="str">
        <f t="shared" si="9"/>
        <v/>
      </c>
    </row>
    <row r="104" spans="1:22" x14ac:dyDescent="0.25">
      <c r="A104" s="17">
        <v>42887</v>
      </c>
      <c r="B104" s="17">
        <v>42916</v>
      </c>
      <c r="C104" s="17" t="s">
        <v>4</v>
      </c>
      <c r="D104" s="17" t="s">
        <v>57</v>
      </c>
      <c r="E104" s="4" t="s">
        <v>58</v>
      </c>
      <c r="F104" s="4" t="s">
        <v>58</v>
      </c>
      <c r="G104" s="4" t="s">
        <v>58</v>
      </c>
      <c r="H104" s="4" t="s">
        <v>58</v>
      </c>
      <c r="I104" s="4" t="s">
        <v>58</v>
      </c>
      <c r="J104" s="20" t="s">
        <v>58</v>
      </c>
      <c r="K104" s="20" t="s">
        <v>58</v>
      </c>
      <c r="L104" s="4" t="s">
        <v>58</v>
      </c>
      <c r="M104" s="4" t="s">
        <v>58</v>
      </c>
      <c r="N104" s="4" t="s">
        <v>58</v>
      </c>
      <c r="O104" s="4" t="s">
        <v>58</v>
      </c>
      <c r="P104" s="4" t="s">
        <v>58</v>
      </c>
      <c r="Q104" s="4" t="s">
        <v>58</v>
      </c>
      <c r="R104" s="8" t="str">
        <f t="shared" si="5"/>
        <v/>
      </c>
      <c r="S104" s="19" t="str">
        <f t="shared" si="6"/>
        <v/>
      </c>
      <c r="T104" s="19" t="str">
        <f t="shared" si="7"/>
        <v/>
      </c>
      <c r="U104" s="19" t="str">
        <f t="shared" si="8"/>
        <v/>
      </c>
      <c r="V104" s="21" t="str">
        <f t="shared" si="9"/>
        <v/>
      </c>
    </row>
    <row r="105" spans="1:22" x14ac:dyDescent="0.25">
      <c r="A105" s="17">
        <v>42887</v>
      </c>
      <c r="B105" s="17">
        <v>42916</v>
      </c>
      <c r="C105" s="17" t="s">
        <v>5</v>
      </c>
      <c r="D105" s="17" t="s">
        <v>57</v>
      </c>
      <c r="E105" s="4" t="s">
        <v>58</v>
      </c>
      <c r="F105" s="4" t="s">
        <v>58</v>
      </c>
      <c r="G105" s="4" t="s">
        <v>58</v>
      </c>
      <c r="H105" s="4" t="s">
        <v>58</v>
      </c>
      <c r="I105" s="4" t="s">
        <v>58</v>
      </c>
      <c r="J105" s="20" t="s">
        <v>58</v>
      </c>
      <c r="K105" s="20" t="s">
        <v>58</v>
      </c>
      <c r="L105" s="4" t="s">
        <v>58</v>
      </c>
      <c r="M105" s="4" t="s">
        <v>58</v>
      </c>
      <c r="N105" s="4" t="s">
        <v>58</v>
      </c>
      <c r="O105" s="4" t="s">
        <v>58</v>
      </c>
      <c r="P105" s="4" t="s">
        <v>58</v>
      </c>
      <c r="Q105" s="4" t="s">
        <v>58</v>
      </c>
      <c r="R105" s="8" t="str">
        <f t="shared" si="5"/>
        <v/>
      </c>
      <c r="S105" s="19" t="str">
        <f t="shared" si="6"/>
        <v/>
      </c>
      <c r="T105" s="19" t="str">
        <f t="shared" si="7"/>
        <v/>
      </c>
      <c r="U105" s="19" t="str">
        <f t="shared" si="8"/>
        <v/>
      </c>
      <c r="V105" s="21" t="str">
        <f t="shared" si="9"/>
        <v/>
      </c>
    </row>
    <row r="106" spans="1:22" x14ac:dyDescent="0.25">
      <c r="A106" s="17">
        <v>42887</v>
      </c>
      <c r="B106" s="17">
        <v>42916</v>
      </c>
      <c r="C106" s="17" t="s">
        <v>6</v>
      </c>
      <c r="D106" s="17" t="s">
        <v>57</v>
      </c>
      <c r="E106" s="4" t="s">
        <v>58</v>
      </c>
      <c r="F106" s="4" t="s">
        <v>58</v>
      </c>
      <c r="G106" s="4" t="s">
        <v>58</v>
      </c>
      <c r="H106" s="4" t="s">
        <v>58</v>
      </c>
      <c r="I106" s="4" t="s">
        <v>58</v>
      </c>
      <c r="J106" s="20" t="s">
        <v>58</v>
      </c>
      <c r="K106" s="20" t="s">
        <v>58</v>
      </c>
      <c r="L106" s="4" t="s">
        <v>58</v>
      </c>
      <c r="M106" s="4" t="s">
        <v>58</v>
      </c>
      <c r="N106" s="4" t="s">
        <v>58</v>
      </c>
      <c r="O106" s="4" t="s">
        <v>58</v>
      </c>
      <c r="P106" s="4" t="s">
        <v>58</v>
      </c>
      <c r="Q106" s="4" t="s">
        <v>58</v>
      </c>
      <c r="R106" s="8" t="str">
        <f t="shared" si="5"/>
        <v/>
      </c>
      <c r="S106" s="19" t="str">
        <f t="shared" si="6"/>
        <v/>
      </c>
      <c r="T106" s="19" t="str">
        <f t="shared" si="7"/>
        <v/>
      </c>
      <c r="U106" s="19" t="str">
        <f t="shared" si="8"/>
        <v/>
      </c>
      <c r="V106" s="21" t="str">
        <f t="shared" si="9"/>
        <v/>
      </c>
    </row>
    <row r="107" spans="1:22" x14ac:dyDescent="0.25">
      <c r="A107" s="17">
        <v>42887</v>
      </c>
      <c r="B107" s="17">
        <v>42916</v>
      </c>
      <c r="C107" s="17" t="s">
        <v>17</v>
      </c>
      <c r="D107" s="17" t="s">
        <v>57</v>
      </c>
      <c r="E107" s="4" t="s">
        <v>58</v>
      </c>
      <c r="F107" s="4" t="s">
        <v>58</v>
      </c>
      <c r="G107" s="4" t="s">
        <v>58</v>
      </c>
      <c r="H107" s="4" t="s">
        <v>58</v>
      </c>
      <c r="I107" s="4" t="s">
        <v>58</v>
      </c>
      <c r="J107" s="20" t="s">
        <v>58</v>
      </c>
      <c r="K107" s="20" t="s">
        <v>58</v>
      </c>
      <c r="L107" s="4" t="s">
        <v>58</v>
      </c>
      <c r="M107" s="4" t="s">
        <v>58</v>
      </c>
      <c r="N107" s="4" t="s">
        <v>58</v>
      </c>
      <c r="O107" s="4" t="s">
        <v>58</v>
      </c>
      <c r="P107" s="4" t="s">
        <v>58</v>
      </c>
      <c r="Q107" s="4" t="s">
        <v>58</v>
      </c>
      <c r="R107" s="8" t="str">
        <f t="shared" si="5"/>
        <v/>
      </c>
      <c r="S107" s="19" t="str">
        <f t="shared" si="6"/>
        <v/>
      </c>
      <c r="T107" s="19" t="str">
        <f t="shared" si="7"/>
        <v/>
      </c>
      <c r="U107" s="19" t="str">
        <f t="shared" si="8"/>
        <v/>
      </c>
      <c r="V107" s="21" t="str">
        <f t="shared" si="9"/>
        <v/>
      </c>
    </row>
    <row r="108" spans="1:22" x14ac:dyDescent="0.25">
      <c r="A108" s="17">
        <v>42887</v>
      </c>
      <c r="B108" s="17">
        <v>42916</v>
      </c>
      <c r="C108" s="17" t="s">
        <v>11</v>
      </c>
      <c r="D108" s="17" t="s">
        <v>59</v>
      </c>
      <c r="E108" s="4" t="s">
        <v>58</v>
      </c>
      <c r="F108" s="4" t="s">
        <v>58</v>
      </c>
      <c r="G108" s="4" t="s">
        <v>58</v>
      </c>
      <c r="H108" s="4" t="s">
        <v>58</v>
      </c>
      <c r="I108" s="4" t="s">
        <v>58</v>
      </c>
      <c r="J108" s="20" t="s">
        <v>58</v>
      </c>
      <c r="K108" s="20" t="s">
        <v>58</v>
      </c>
      <c r="L108" s="4" t="s">
        <v>58</v>
      </c>
      <c r="M108" s="4" t="s">
        <v>58</v>
      </c>
      <c r="N108" s="4" t="s">
        <v>58</v>
      </c>
      <c r="O108" s="4" t="s">
        <v>58</v>
      </c>
      <c r="P108" s="4" t="s">
        <v>58</v>
      </c>
      <c r="Q108" s="4" t="s">
        <v>58</v>
      </c>
      <c r="R108" s="8" t="str">
        <f t="shared" si="5"/>
        <v/>
      </c>
      <c r="S108" s="19" t="str">
        <f t="shared" si="6"/>
        <v/>
      </c>
      <c r="T108" s="19" t="str">
        <f t="shared" si="7"/>
        <v/>
      </c>
      <c r="U108" s="19" t="str">
        <f t="shared" si="8"/>
        <v/>
      </c>
      <c r="V108" s="21" t="str">
        <f t="shared" si="9"/>
        <v/>
      </c>
    </row>
    <row r="109" spans="1:22" x14ac:dyDescent="0.25">
      <c r="A109" s="17">
        <v>42856</v>
      </c>
      <c r="B109" s="17">
        <v>42886</v>
      </c>
      <c r="C109" s="17" t="s">
        <v>4</v>
      </c>
      <c r="D109" s="17" t="s">
        <v>57</v>
      </c>
      <c r="E109" s="4" t="s">
        <v>58</v>
      </c>
      <c r="F109" s="4" t="s">
        <v>58</v>
      </c>
      <c r="G109" s="4" t="s">
        <v>58</v>
      </c>
      <c r="H109" s="4" t="s">
        <v>58</v>
      </c>
      <c r="I109" s="4" t="s">
        <v>58</v>
      </c>
      <c r="J109" s="20" t="s">
        <v>58</v>
      </c>
      <c r="K109" s="20" t="s">
        <v>58</v>
      </c>
      <c r="L109" s="4" t="s">
        <v>58</v>
      </c>
      <c r="M109" s="4" t="s">
        <v>58</v>
      </c>
      <c r="N109" s="4" t="s">
        <v>58</v>
      </c>
      <c r="O109" s="4" t="s">
        <v>58</v>
      </c>
      <c r="P109" s="4" t="s">
        <v>58</v>
      </c>
      <c r="Q109" s="4" t="s">
        <v>58</v>
      </c>
      <c r="R109" s="8" t="str">
        <f t="shared" si="5"/>
        <v/>
      </c>
      <c r="S109" s="19" t="str">
        <f t="shared" si="6"/>
        <v/>
      </c>
      <c r="T109" s="19" t="str">
        <f t="shared" si="7"/>
        <v/>
      </c>
      <c r="U109" s="19" t="str">
        <f t="shared" si="8"/>
        <v/>
      </c>
      <c r="V109" s="21" t="str">
        <f t="shared" si="9"/>
        <v/>
      </c>
    </row>
    <row r="110" spans="1:22" x14ac:dyDescent="0.25">
      <c r="A110" s="17">
        <v>42856</v>
      </c>
      <c r="B110" s="17">
        <v>42886</v>
      </c>
      <c r="C110" s="17" t="s">
        <v>5</v>
      </c>
      <c r="D110" s="17" t="s">
        <v>57</v>
      </c>
      <c r="E110" s="4" t="s">
        <v>58</v>
      </c>
      <c r="F110" s="4" t="s">
        <v>58</v>
      </c>
      <c r="G110" s="4" t="s">
        <v>58</v>
      </c>
      <c r="H110" s="4" t="s">
        <v>58</v>
      </c>
      <c r="I110" s="4" t="s">
        <v>58</v>
      </c>
      <c r="J110" s="20" t="s">
        <v>58</v>
      </c>
      <c r="K110" s="20" t="s">
        <v>58</v>
      </c>
      <c r="L110" s="4" t="s">
        <v>58</v>
      </c>
      <c r="M110" s="4" t="s">
        <v>58</v>
      </c>
      <c r="N110" s="4" t="s">
        <v>58</v>
      </c>
      <c r="O110" s="4" t="s">
        <v>58</v>
      </c>
      <c r="P110" s="4" t="s">
        <v>58</v>
      </c>
      <c r="Q110" s="4" t="s">
        <v>58</v>
      </c>
      <c r="R110" s="8" t="str">
        <f t="shared" si="5"/>
        <v/>
      </c>
      <c r="S110" s="19" t="str">
        <f t="shared" si="6"/>
        <v/>
      </c>
      <c r="T110" s="19" t="str">
        <f t="shared" si="7"/>
        <v/>
      </c>
      <c r="U110" s="19" t="str">
        <f t="shared" si="8"/>
        <v/>
      </c>
      <c r="V110" s="21" t="str">
        <f t="shared" si="9"/>
        <v/>
      </c>
    </row>
    <row r="111" spans="1:22" x14ac:dyDescent="0.25">
      <c r="A111" s="17">
        <v>42856</v>
      </c>
      <c r="B111" s="17">
        <v>42886</v>
      </c>
      <c r="C111" s="17" t="s">
        <v>6</v>
      </c>
      <c r="D111" s="17" t="s">
        <v>57</v>
      </c>
      <c r="E111" s="4" t="s">
        <v>58</v>
      </c>
      <c r="F111" s="4" t="s">
        <v>58</v>
      </c>
      <c r="G111" s="4" t="s">
        <v>58</v>
      </c>
      <c r="H111" s="4" t="s">
        <v>58</v>
      </c>
      <c r="I111" s="4" t="s">
        <v>58</v>
      </c>
      <c r="J111" s="20" t="s">
        <v>58</v>
      </c>
      <c r="K111" s="20" t="s">
        <v>58</v>
      </c>
      <c r="L111" s="4" t="s">
        <v>58</v>
      </c>
      <c r="M111" s="4" t="s">
        <v>58</v>
      </c>
      <c r="N111" s="4" t="s">
        <v>58</v>
      </c>
      <c r="O111" s="4" t="s">
        <v>58</v>
      </c>
      <c r="P111" s="4" t="s">
        <v>58</v>
      </c>
      <c r="Q111" s="4" t="s">
        <v>58</v>
      </c>
      <c r="R111" s="8" t="str">
        <f t="shared" si="5"/>
        <v/>
      </c>
      <c r="S111" s="19" t="str">
        <f t="shared" si="6"/>
        <v/>
      </c>
      <c r="T111" s="19" t="str">
        <f t="shared" si="7"/>
        <v/>
      </c>
      <c r="U111" s="19" t="str">
        <f t="shared" si="8"/>
        <v/>
      </c>
      <c r="V111" s="21" t="str">
        <f t="shared" si="9"/>
        <v/>
      </c>
    </row>
    <row r="112" spans="1:22" x14ac:dyDescent="0.25">
      <c r="A112" s="17">
        <v>42856</v>
      </c>
      <c r="B112" s="17">
        <v>42886</v>
      </c>
      <c r="C112" s="17" t="s">
        <v>17</v>
      </c>
      <c r="D112" s="17" t="s">
        <v>57</v>
      </c>
      <c r="E112" s="4" t="s">
        <v>58</v>
      </c>
      <c r="F112" s="4" t="s">
        <v>58</v>
      </c>
      <c r="G112" s="4" t="s">
        <v>58</v>
      </c>
      <c r="H112" s="4" t="s">
        <v>58</v>
      </c>
      <c r="I112" s="4" t="s">
        <v>58</v>
      </c>
      <c r="J112" s="20" t="s">
        <v>58</v>
      </c>
      <c r="K112" s="20" t="s">
        <v>58</v>
      </c>
      <c r="L112" s="4" t="s">
        <v>58</v>
      </c>
      <c r="M112" s="4" t="s">
        <v>58</v>
      </c>
      <c r="N112" s="4" t="s">
        <v>58</v>
      </c>
      <c r="O112" s="4" t="s">
        <v>58</v>
      </c>
      <c r="P112" s="4" t="s">
        <v>58</v>
      </c>
      <c r="Q112" s="4" t="s">
        <v>58</v>
      </c>
      <c r="R112" s="8" t="str">
        <f t="shared" si="5"/>
        <v/>
      </c>
      <c r="S112" s="19" t="str">
        <f t="shared" si="6"/>
        <v/>
      </c>
      <c r="T112" s="19" t="str">
        <f t="shared" si="7"/>
        <v/>
      </c>
      <c r="U112" s="19" t="str">
        <f t="shared" si="8"/>
        <v/>
      </c>
      <c r="V112" s="21" t="str">
        <f t="shared" si="9"/>
        <v/>
      </c>
    </row>
    <row r="113" spans="1:22" x14ac:dyDescent="0.25">
      <c r="A113" s="17">
        <v>42856</v>
      </c>
      <c r="B113" s="17">
        <v>42886</v>
      </c>
      <c r="C113" s="17" t="s">
        <v>11</v>
      </c>
      <c r="D113" s="17" t="s">
        <v>55</v>
      </c>
      <c r="E113" s="4">
        <v>31</v>
      </c>
      <c r="F113" s="4">
        <v>1</v>
      </c>
      <c r="G113" s="4">
        <v>393</v>
      </c>
      <c r="H113" s="4">
        <v>50</v>
      </c>
      <c r="I113" s="4">
        <v>1</v>
      </c>
      <c r="J113" s="20">
        <v>0</v>
      </c>
      <c r="K113" s="20">
        <v>0</v>
      </c>
      <c r="L113" s="4" t="s">
        <v>56</v>
      </c>
      <c r="M113" s="4">
        <v>1</v>
      </c>
      <c r="N113" s="4">
        <v>3.214</v>
      </c>
      <c r="O113" s="4">
        <v>1.321</v>
      </c>
      <c r="P113" s="4">
        <v>0</v>
      </c>
      <c r="Q113" s="4">
        <v>0</v>
      </c>
      <c r="R113" s="8">
        <f t="shared" si="5"/>
        <v>0</v>
      </c>
      <c r="S113" s="19">
        <f t="shared" si="6"/>
        <v>0</v>
      </c>
      <c r="T113" s="19">
        <f t="shared" si="7"/>
        <v>0</v>
      </c>
      <c r="U113" s="19">
        <f t="shared" si="8"/>
        <v>0</v>
      </c>
      <c r="V113" s="21">
        <f t="shared" si="9"/>
        <v>0</v>
      </c>
    </row>
    <row r="114" spans="1:22" x14ac:dyDescent="0.25">
      <c r="A114" s="17">
        <v>42826</v>
      </c>
      <c r="B114" s="17">
        <v>42855</v>
      </c>
      <c r="C114" s="17" t="s">
        <v>4</v>
      </c>
      <c r="D114" s="17" t="s">
        <v>57</v>
      </c>
      <c r="E114" s="4" t="s">
        <v>58</v>
      </c>
      <c r="F114" s="4" t="s">
        <v>58</v>
      </c>
      <c r="G114" s="4" t="s">
        <v>58</v>
      </c>
      <c r="H114" s="4" t="s">
        <v>58</v>
      </c>
      <c r="I114" s="4" t="s">
        <v>58</v>
      </c>
      <c r="J114" s="20" t="s">
        <v>58</v>
      </c>
      <c r="K114" s="20" t="s">
        <v>58</v>
      </c>
      <c r="L114" s="4" t="s">
        <v>58</v>
      </c>
      <c r="M114" s="4" t="s">
        <v>58</v>
      </c>
      <c r="N114" s="4" t="s">
        <v>58</v>
      </c>
      <c r="O114" s="4" t="s">
        <v>58</v>
      </c>
      <c r="P114" s="4" t="s">
        <v>58</v>
      </c>
      <c r="Q114" s="4" t="s">
        <v>58</v>
      </c>
      <c r="R114" s="8" t="str">
        <f t="shared" si="5"/>
        <v/>
      </c>
      <c r="S114" s="19" t="str">
        <f t="shared" si="6"/>
        <v/>
      </c>
      <c r="T114" s="19" t="str">
        <f t="shared" si="7"/>
        <v/>
      </c>
      <c r="U114" s="19" t="str">
        <f t="shared" si="8"/>
        <v/>
      </c>
      <c r="V114" s="21" t="str">
        <f t="shared" si="9"/>
        <v/>
      </c>
    </row>
    <row r="115" spans="1:22" x14ac:dyDescent="0.25">
      <c r="A115" s="17">
        <v>42826</v>
      </c>
      <c r="B115" s="17">
        <v>42855</v>
      </c>
      <c r="C115" s="17" t="s">
        <v>5</v>
      </c>
      <c r="D115" s="17" t="s">
        <v>57</v>
      </c>
      <c r="E115" s="4" t="s">
        <v>58</v>
      </c>
      <c r="F115" s="4" t="s">
        <v>58</v>
      </c>
      <c r="G115" s="4" t="s">
        <v>58</v>
      </c>
      <c r="H115" s="4" t="s">
        <v>58</v>
      </c>
      <c r="I115" s="4" t="s">
        <v>58</v>
      </c>
      <c r="J115" s="20" t="s">
        <v>58</v>
      </c>
      <c r="K115" s="20" t="s">
        <v>58</v>
      </c>
      <c r="L115" s="4" t="s">
        <v>58</v>
      </c>
      <c r="M115" s="4" t="s">
        <v>58</v>
      </c>
      <c r="N115" s="4" t="s">
        <v>58</v>
      </c>
      <c r="O115" s="4" t="s">
        <v>58</v>
      </c>
      <c r="P115" s="4" t="s">
        <v>58</v>
      </c>
      <c r="Q115" s="4" t="s">
        <v>58</v>
      </c>
      <c r="R115" s="8" t="str">
        <f t="shared" si="5"/>
        <v/>
      </c>
      <c r="S115" s="19" t="str">
        <f t="shared" si="6"/>
        <v/>
      </c>
      <c r="T115" s="19" t="str">
        <f t="shared" si="7"/>
        <v/>
      </c>
      <c r="U115" s="19" t="str">
        <f t="shared" si="8"/>
        <v/>
      </c>
      <c r="V115" s="21" t="str">
        <f t="shared" si="9"/>
        <v/>
      </c>
    </row>
    <row r="116" spans="1:22" x14ac:dyDescent="0.25">
      <c r="A116" s="17">
        <v>42826</v>
      </c>
      <c r="B116" s="17">
        <v>42855</v>
      </c>
      <c r="C116" s="17" t="s">
        <v>6</v>
      </c>
      <c r="D116" s="17" t="s">
        <v>57</v>
      </c>
      <c r="E116" s="4" t="s">
        <v>58</v>
      </c>
      <c r="F116" s="4" t="s">
        <v>58</v>
      </c>
      <c r="G116" s="4" t="s">
        <v>58</v>
      </c>
      <c r="H116" s="4" t="s">
        <v>58</v>
      </c>
      <c r="I116" s="4" t="s">
        <v>58</v>
      </c>
      <c r="J116" s="20" t="s">
        <v>58</v>
      </c>
      <c r="K116" s="20" t="s">
        <v>58</v>
      </c>
      <c r="L116" s="4" t="s">
        <v>58</v>
      </c>
      <c r="M116" s="4" t="s">
        <v>58</v>
      </c>
      <c r="N116" s="4" t="s">
        <v>58</v>
      </c>
      <c r="O116" s="4" t="s">
        <v>58</v>
      </c>
      <c r="P116" s="4" t="s">
        <v>58</v>
      </c>
      <c r="Q116" s="4" t="s">
        <v>58</v>
      </c>
      <c r="R116" s="8" t="str">
        <f t="shared" si="5"/>
        <v/>
      </c>
      <c r="S116" s="19" t="str">
        <f t="shared" si="6"/>
        <v/>
      </c>
      <c r="T116" s="19" t="str">
        <f t="shared" si="7"/>
        <v/>
      </c>
      <c r="U116" s="19" t="str">
        <f t="shared" si="8"/>
        <v/>
      </c>
      <c r="V116" s="21" t="str">
        <f t="shared" si="9"/>
        <v/>
      </c>
    </row>
    <row r="117" spans="1:22" x14ac:dyDescent="0.25">
      <c r="A117" s="17">
        <v>42826</v>
      </c>
      <c r="B117" s="17">
        <v>42855</v>
      </c>
      <c r="C117" s="17" t="s">
        <v>17</v>
      </c>
      <c r="D117" s="17" t="s">
        <v>57</v>
      </c>
      <c r="E117" s="4" t="s">
        <v>58</v>
      </c>
      <c r="F117" s="4" t="s">
        <v>58</v>
      </c>
      <c r="G117" s="4" t="s">
        <v>58</v>
      </c>
      <c r="H117" s="4" t="s">
        <v>58</v>
      </c>
      <c r="I117" s="4" t="s">
        <v>58</v>
      </c>
      <c r="J117" s="20" t="s">
        <v>58</v>
      </c>
      <c r="K117" s="20" t="s">
        <v>58</v>
      </c>
      <c r="L117" s="4" t="s">
        <v>58</v>
      </c>
      <c r="M117" s="4" t="s">
        <v>58</v>
      </c>
      <c r="N117" s="4" t="s">
        <v>58</v>
      </c>
      <c r="O117" s="4" t="s">
        <v>58</v>
      </c>
      <c r="P117" s="4" t="s">
        <v>58</v>
      </c>
      <c r="Q117" s="4" t="s">
        <v>58</v>
      </c>
      <c r="R117" s="8" t="str">
        <f t="shared" si="5"/>
        <v/>
      </c>
      <c r="S117" s="19" t="str">
        <f t="shared" si="6"/>
        <v/>
      </c>
      <c r="T117" s="19" t="str">
        <f t="shared" si="7"/>
        <v/>
      </c>
      <c r="U117" s="19" t="str">
        <f t="shared" si="8"/>
        <v/>
      </c>
      <c r="V117" s="21" t="str">
        <f t="shared" si="9"/>
        <v/>
      </c>
    </row>
    <row r="118" spans="1:22" x14ac:dyDescent="0.25">
      <c r="A118" s="17">
        <v>42826</v>
      </c>
      <c r="B118" s="17">
        <v>42855</v>
      </c>
      <c r="C118" s="17" t="s">
        <v>11</v>
      </c>
      <c r="D118" s="17" t="s">
        <v>55</v>
      </c>
      <c r="E118" s="4">
        <v>30</v>
      </c>
      <c r="F118" s="4">
        <v>1</v>
      </c>
      <c r="G118" s="4">
        <v>393</v>
      </c>
      <c r="H118" s="4">
        <v>50</v>
      </c>
      <c r="I118" s="4">
        <v>1</v>
      </c>
      <c r="J118" s="20">
        <v>0</v>
      </c>
      <c r="K118" s="20">
        <v>0</v>
      </c>
      <c r="L118" s="4" t="s">
        <v>56</v>
      </c>
      <c r="M118" s="4">
        <v>1</v>
      </c>
      <c r="N118" s="4">
        <v>3.214</v>
      </c>
      <c r="O118" s="4">
        <v>1.321</v>
      </c>
      <c r="P118" s="4">
        <v>0</v>
      </c>
      <c r="Q118" s="4">
        <v>0</v>
      </c>
      <c r="R118" s="8">
        <f t="shared" si="5"/>
        <v>0</v>
      </c>
      <c r="S118" s="19">
        <f t="shared" si="6"/>
        <v>0</v>
      </c>
      <c r="T118" s="19">
        <f t="shared" si="7"/>
        <v>0</v>
      </c>
      <c r="U118" s="19">
        <f t="shared" si="8"/>
        <v>0</v>
      </c>
      <c r="V118" s="21">
        <f t="shared" si="9"/>
        <v>0</v>
      </c>
    </row>
    <row r="119" spans="1:22" x14ac:dyDescent="0.25">
      <c r="A119" s="17">
        <v>42795</v>
      </c>
      <c r="B119" s="17">
        <v>42825</v>
      </c>
      <c r="C119" s="17" t="s">
        <v>4</v>
      </c>
      <c r="D119" s="17" t="s">
        <v>57</v>
      </c>
      <c r="E119" s="4" t="s">
        <v>58</v>
      </c>
      <c r="F119" s="4" t="s">
        <v>58</v>
      </c>
      <c r="G119" s="4" t="s">
        <v>58</v>
      </c>
      <c r="H119" s="4" t="s">
        <v>58</v>
      </c>
      <c r="I119" s="4" t="s">
        <v>58</v>
      </c>
      <c r="J119" s="20" t="s">
        <v>58</v>
      </c>
      <c r="K119" s="20" t="s">
        <v>58</v>
      </c>
      <c r="L119" s="4" t="s">
        <v>58</v>
      </c>
      <c r="M119" s="4" t="s">
        <v>58</v>
      </c>
      <c r="N119" s="4" t="s">
        <v>58</v>
      </c>
      <c r="O119" s="4" t="s">
        <v>58</v>
      </c>
      <c r="P119" s="4" t="s">
        <v>58</v>
      </c>
      <c r="Q119" s="4" t="s">
        <v>58</v>
      </c>
      <c r="R119" s="8" t="str">
        <f t="shared" si="5"/>
        <v/>
      </c>
      <c r="S119" s="19" t="str">
        <f t="shared" si="6"/>
        <v/>
      </c>
      <c r="T119" s="19" t="str">
        <f t="shared" si="7"/>
        <v/>
      </c>
      <c r="U119" s="19" t="str">
        <f t="shared" si="8"/>
        <v/>
      </c>
      <c r="V119" s="21" t="str">
        <f t="shared" si="9"/>
        <v/>
      </c>
    </row>
    <row r="120" spans="1:22" x14ac:dyDescent="0.25">
      <c r="A120" s="17">
        <v>42795</v>
      </c>
      <c r="B120" s="17">
        <v>42825</v>
      </c>
      <c r="C120" s="17" t="s">
        <v>5</v>
      </c>
      <c r="D120" s="17" t="s">
        <v>57</v>
      </c>
      <c r="E120" s="4" t="s">
        <v>58</v>
      </c>
      <c r="F120" s="4" t="s">
        <v>58</v>
      </c>
      <c r="G120" s="4" t="s">
        <v>58</v>
      </c>
      <c r="H120" s="4" t="s">
        <v>58</v>
      </c>
      <c r="I120" s="4" t="s">
        <v>58</v>
      </c>
      <c r="J120" s="20" t="s">
        <v>58</v>
      </c>
      <c r="K120" s="20" t="s">
        <v>58</v>
      </c>
      <c r="L120" s="4" t="s">
        <v>58</v>
      </c>
      <c r="M120" s="4" t="s">
        <v>58</v>
      </c>
      <c r="N120" s="4" t="s">
        <v>58</v>
      </c>
      <c r="O120" s="4" t="s">
        <v>58</v>
      </c>
      <c r="P120" s="4" t="s">
        <v>58</v>
      </c>
      <c r="Q120" s="4" t="s">
        <v>58</v>
      </c>
      <c r="R120" s="8" t="str">
        <f t="shared" si="5"/>
        <v/>
      </c>
      <c r="S120" s="19" t="str">
        <f t="shared" si="6"/>
        <v/>
      </c>
      <c r="T120" s="19" t="str">
        <f t="shared" si="7"/>
        <v/>
      </c>
      <c r="U120" s="19" t="str">
        <f t="shared" si="8"/>
        <v/>
      </c>
      <c r="V120" s="21" t="str">
        <f t="shared" si="9"/>
        <v/>
      </c>
    </row>
    <row r="121" spans="1:22" x14ac:dyDescent="0.25">
      <c r="A121" s="17">
        <v>42795</v>
      </c>
      <c r="B121" s="17">
        <v>42825</v>
      </c>
      <c r="C121" s="17" t="s">
        <v>6</v>
      </c>
      <c r="D121" s="17" t="s">
        <v>57</v>
      </c>
      <c r="E121" s="4" t="s">
        <v>58</v>
      </c>
      <c r="F121" s="4" t="s">
        <v>58</v>
      </c>
      <c r="G121" s="4" t="s">
        <v>58</v>
      </c>
      <c r="H121" s="4" t="s">
        <v>58</v>
      </c>
      <c r="I121" s="4" t="s">
        <v>58</v>
      </c>
      <c r="J121" s="20" t="s">
        <v>58</v>
      </c>
      <c r="K121" s="20" t="s">
        <v>58</v>
      </c>
      <c r="L121" s="4" t="s">
        <v>58</v>
      </c>
      <c r="M121" s="4" t="s">
        <v>58</v>
      </c>
      <c r="N121" s="4" t="s">
        <v>58</v>
      </c>
      <c r="O121" s="4" t="s">
        <v>58</v>
      </c>
      <c r="P121" s="4" t="s">
        <v>58</v>
      </c>
      <c r="Q121" s="4" t="s">
        <v>58</v>
      </c>
      <c r="R121" s="8" t="str">
        <f t="shared" si="5"/>
        <v/>
      </c>
      <c r="S121" s="19" t="str">
        <f t="shared" si="6"/>
        <v/>
      </c>
      <c r="T121" s="19" t="str">
        <f t="shared" si="7"/>
        <v/>
      </c>
      <c r="U121" s="19" t="str">
        <f t="shared" si="8"/>
        <v/>
      </c>
      <c r="V121" s="21" t="str">
        <f t="shared" si="9"/>
        <v/>
      </c>
    </row>
    <row r="122" spans="1:22" x14ac:dyDescent="0.25">
      <c r="A122" s="17">
        <v>42795</v>
      </c>
      <c r="B122" s="17">
        <v>42825</v>
      </c>
      <c r="C122" s="17" t="s">
        <v>17</v>
      </c>
      <c r="D122" s="17" t="s">
        <v>57</v>
      </c>
      <c r="E122" s="4" t="s">
        <v>58</v>
      </c>
      <c r="F122" s="4" t="s">
        <v>58</v>
      </c>
      <c r="G122" s="4" t="s">
        <v>58</v>
      </c>
      <c r="H122" s="4" t="s">
        <v>58</v>
      </c>
      <c r="I122" s="4" t="s">
        <v>58</v>
      </c>
      <c r="J122" s="20" t="s">
        <v>58</v>
      </c>
      <c r="K122" s="20" t="s">
        <v>58</v>
      </c>
      <c r="L122" s="4" t="s">
        <v>58</v>
      </c>
      <c r="M122" s="4" t="s">
        <v>58</v>
      </c>
      <c r="N122" s="4" t="s">
        <v>58</v>
      </c>
      <c r="O122" s="4" t="s">
        <v>58</v>
      </c>
      <c r="P122" s="4" t="s">
        <v>58</v>
      </c>
      <c r="Q122" s="4" t="s">
        <v>58</v>
      </c>
      <c r="R122" s="8" t="str">
        <f t="shared" si="5"/>
        <v/>
      </c>
      <c r="S122" s="19" t="str">
        <f t="shared" si="6"/>
        <v/>
      </c>
      <c r="T122" s="19" t="str">
        <f t="shared" si="7"/>
        <v/>
      </c>
      <c r="U122" s="19" t="str">
        <f t="shared" si="8"/>
        <v/>
      </c>
      <c r="V122" s="21" t="str">
        <f t="shared" si="9"/>
        <v/>
      </c>
    </row>
    <row r="123" spans="1:22" x14ac:dyDescent="0.25">
      <c r="A123" s="17">
        <v>42795</v>
      </c>
      <c r="B123" s="17">
        <v>42825</v>
      </c>
      <c r="C123" s="17" t="s">
        <v>11</v>
      </c>
      <c r="D123" s="17" t="s">
        <v>55</v>
      </c>
      <c r="E123" s="4">
        <v>31</v>
      </c>
      <c r="F123" s="4">
        <v>1</v>
      </c>
      <c r="G123" s="4">
        <v>393</v>
      </c>
      <c r="H123" s="4">
        <v>50</v>
      </c>
      <c r="I123" s="4">
        <v>1</v>
      </c>
      <c r="J123" s="20">
        <v>0</v>
      </c>
      <c r="K123" s="20">
        <v>0</v>
      </c>
      <c r="L123" s="4" t="s">
        <v>56</v>
      </c>
      <c r="M123" s="4">
        <v>1</v>
      </c>
      <c r="N123" s="4">
        <v>3.214</v>
      </c>
      <c r="O123" s="4">
        <v>1.321</v>
      </c>
      <c r="P123" s="4">
        <v>0</v>
      </c>
      <c r="Q123" s="4">
        <v>0</v>
      </c>
      <c r="R123" s="8">
        <f t="shared" si="5"/>
        <v>0</v>
      </c>
      <c r="S123" s="19">
        <f t="shared" si="6"/>
        <v>0</v>
      </c>
      <c r="T123" s="19">
        <f t="shared" si="7"/>
        <v>0</v>
      </c>
      <c r="U123" s="19">
        <f t="shared" si="8"/>
        <v>0</v>
      </c>
      <c r="V123" s="21">
        <f t="shared" si="9"/>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123"/>
  <sheetViews>
    <sheetView workbookViewId="0">
      <pane xSplit="4" ySplit="13" topLeftCell="E14" activePane="bottomRight" state="frozen"/>
      <selection pane="topRight" activeCell="D1" sqref="D1"/>
      <selection pane="bottomLeft" activeCell="A14" sqref="A14"/>
      <selection pane="bottomRight" activeCell="B14" sqref="B14"/>
    </sheetView>
  </sheetViews>
  <sheetFormatPr defaultRowHeight="15" x14ac:dyDescent="0.25"/>
  <cols>
    <col min="1" max="11" width="14.28515625" customWidth="1"/>
    <col min="12" max="12" width="42.85546875" customWidth="1"/>
    <col min="13" max="23" width="14.28515625" customWidth="1"/>
  </cols>
  <sheetData>
    <row r="1" spans="1:24" ht="23.25" x14ac:dyDescent="0.35">
      <c r="A1" s="7" t="s">
        <v>45</v>
      </c>
      <c r="B1" s="7"/>
      <c r="D1" s="2"/>
      <c r="E1" s="2"/>
      <c r="W1" s="1"/>
    </row>
    <row r="2" spans="1:24" x14ac:dyDescent="0.25">
      <c r="A2" s="18"/>
      <c r="B2" s="18"/>
      <c r="D2" s="2"/>
      <c r="E2" s="2"/>
      <c r="W2" s="1"/>
    </row>
    <row r="3" spans="1:24" x14ac:dyDescent="0.25">
      <c r="A3" s="18" t="s">
        <v>23</v>
      </c>
      <c r="B3" s="24" t="s">
        <v>24</v>
      </c>
      <c r="D3" s="2"/>
      <c r="E3" s="2"/>
      <c r="W3" s="1"/>
    </row>
    <row r="4" spans="1:24" ht="30" x14ac:dyDescent="0.25">
      <c r="A4" s="18" t="s">
        <v>38</v>
      </c>
      <c r="B4" s="24" t="s">
        <v>25</v>
      </c>
      <c r="D4" s="2"/>
      <c r="E4" s="2"/>
      <c r="W4" s="1"/>
    </row>
    <row r="5" spans="1:24" x14ac:dyDescent="0.25">
      <c r="A5" s="18"/>
      <c r="B5" s="18"/>
      <c r="C5" s="24"/>
      <c r="D5" s="2"/>
      <c r="E5" s="2"/>
      <c r="W5" s="1"/>
    </row>
    <row r="6" spans="1:24" x14ac:dyDescent="0.25">
      <c r="A6" s="3" t="s">
        <v>8</v>
      </c>
      <c r="B6" s="3"/>
      <c r="C6" s="3"/>
      <c r="D6" s="2"/>
      <c r="E6" s="2"/>
      <c r="W6" s="1"/>
    </row>
    <row r="7" spans="1:24" x14ac:dyDescent="0.25">
      <c r="A7" s="4" t="s">
        <v>14</v>
      </c>
      <c r="B7" s="4"/>
      <c r="C7" s="4"/>
      <c r="D7" s="5"/>
      <c r="E7" s="5"/>
      <c r="F7" s="4"/>
      <c r="G7" s="4"/>
      <c r="H7" s="4"/>
      <c r="I7" s="4"/>
      <c r="J7" s="4"/>
      <c r="K7" s="4"/>
      <c r="L7" s="4"/>
      <c r="M7" s="4"/>
      <c r="N7" s="4"/>
      <c r="O7" s="4"/>
      <c r="P7" s="4"/>
      <c r="Q7" s="4"/>
      <c r="R7" s="4"/>
      <c r="S7" s="4"/>
      <c r="T7" s="4"/>
      <c r="U7" s="4"/>
      <c r="V7" s="4"/>
      <c r="W7" s="6"/>
      <c r="X7" s="4"/>
    </row>
    <row r="8" spans="1:24" x14ac:dyDescent="0.25">
      <c r="A8" s="4" t="s">
        <v>13</v>
      </c>
      <c r="B8" s="4"/>
      <c r="C8" s="4"/>
      <c r="D8" s="5"/>
      <c r="E8" s="5"/>
      <c r="F8" s="4"/>
      <c r="G8" s="4"/>
      <c r="H8" s="4"/>
      <c r="I8" s="4"/>
      <c r="J8" s="4"/>
      <c r="K8" s="4"/>
      <c r="L8" s="4"/>
      <c r="M8" s="4"/>
      <c r="N8" s="4"/>
      <c r="O8" s="4"/>
      <c r="P8" s="4"/>
      <c r="Q8" s="4"/>
      <c r="R8" s="4"/>
      <c r="S8" s="4"/>
      <c r="T8" s="4"/>
      <c r="U8" s="4"/>
      <c r="V8" s="4"/>
      <c r="W8" s="6"/>
      <c r="X8" s="4"/>
    </row>
    <row r="9" spans="1:24" x14ac:dyDescent="0.25">
      <c r="A9" s="4" t="s">
        <v>12</v>
      </c>
      <c r="B9" s="4"/>
      <c r="C9" s="4"/>
      <c r="D9" s="5"/>
      <c r="E9" s="5"/>
      <c r="F9" s="4"/>
      <c r="G9" s="4"/>
      <c r="H9" s="4"/>
      <c r="I9" s="4"/>
      <c r="J9" s="4"/>
      <c r="K9" s="4"/>
      <c r="L9" s="4"/>
      <c r="M9" s="4"/>
      <c r="N9" s="4"/>
      <c r="O9" s="4"/>
      <c r="P9" s="4"/>
      <c r="Q9" s="4"/>
      <c r="R9" s="4"/>
      <c r="S9" s="4"/>
      <c r="T9" s="4"/>
      <c r="U9" s="4"/>
      <c r="V9" s="4"/>
      <c r="W9" s="6"/>
      <c r="X9" s="4"/>
    </row>
    <row r="10" spans="1:24" x14ac:dyDescent="0.25">
      <c r="A10" s="4" t="s">
        <v>49</v>
      </c>
      <c r="B10" s="4"/>
      <c r="C10" s="4"/>
      <c r="D10" s="5"/>
      <c r="E10" s="5"/>
      <c r="F10" s="4"/>
      <c r="G10" s="4"/>
      <c r="H10" s="4"/>
      <c r="I10" s="4"/>
      <c r="J10" s="4"/>
      <c r="K10" s="4"/>
      <c r="L10" s="4"/>
      <c r="M10" s="4"/>
      <c r="N10" s="4"/>
      <c r="O10" s="4"/>
      <c r="P10" s="4"/>
      <c r="Q10" s="4"/>
      <c r="R10" s="4"/>
      <c r="S10" s="4"/>
      <c r="T10" s="4"/>
      <c r="U10" s="4"/>
      <c r="V10" s="4"/>
      <c r="W10" s="6"/>
      <c r="X10" s="4"/>
    </row>
    <row r="11" spans="1:24" x14ac:dyDescent="0.25">
      <c r="A11" s="4" t="s">
        <v>51</v>
      </c>
      <c r="B11" s="4"/>
      <c r="C11" s="4"/>
      <c r="D11" s="5"/>
      <c r="E11" s="5"/>
      <c r="F11" s="4"/>
      <c r="G11" s="4"/>
      <c r="H11" s="4"/>
      <c r="I11" s="4"/>
      <c r="J11" s="4"/>
      <c r="K11" s="4"/>
      <c r="L11" s="4"/>
      <c r="M11" s="4"/>
      <c r="N11" s="4"/>
      <c r="O11" s="4"/>
      <c r="P11" s="4"/>
      <c r="Q11" s="4"/>
      <c r="R11" s="4"/>
      <c r="S11" s="4"/>
      <c r="T11" s="4"/>
      <c r="U11" s="4"/>
      <c r="V11" s="4"/>
      <c r="W11" s="6"/>
      <c r="X11" s="4"/>
    </row>
    <row r="12" spans="1:24" x14ac:dyDescent="0.25">
      <c r="A12" s="18"/>
      <c r="B12" s="18"/>
      <c r="C12" s="24"/>
      <c r="D12" s="2"/>
      <c r="E12" s="2"/>
      <c r="W12" s="1"/>
    </row>
    <row r="13" spans="1:24" ht="60" x14ac:dyDescent="0.25">
      <c r="A13" s="15" t="s">
        <v>53</v>
      </c>
      <c r="B13" s="15" t="s">
        <v>54</v>
      </c>
      <c r="C13" s="15" t="s">
        <v>46</v>
      </c>
      <c r="D13" s="15" t="s">
        <v>47</v>
      </c>
      <c r="E13" s="15" t="s">
        <v>20</v>
      </c>
      <c r="F13" s="15" t="s">
        <v>0</v>
      </c>
      <c r="G13" s="15" t="s">
        <v>1</v>
      </c>
      <c r="H13" s="15" t="s">
        <v>2</v>
      </c>
      <c r="I13" s="15" t="s">
        <v>3</v>
      </c>
      <c r="J13" s="15" t="s">
        <v>21</v>
      </c>
      <c r="K13" s="15" t="s">
        <v>7</v>
      </c>
      <c r="L13" s="15" t="s">
        <v>37</v>
      </c>
      <c r="M13" s="15" t="s">
        <v>48</v>
      </c>
      <c r="N13" s="15" t="s">
        <v>26</v>
      </c>
      <c r="O13" s="15" t="s">
        <v>27</v>
      </c>
      <c r="P13" s="15" t="s">
        <v>28</v>
      </c>
      <c r="Q13" s="15" t="s">
        <v>29</v>
      </c>
      <c r="R13" s="15" t="s">
        <v>30</v>
      </c>
      <c r="S13" s="15" t="s">
        <v>31</v>
      </c>
      <c r="T13" s="15" t="s">
        <v>32</v>
      </c>
      <c r="U13" s="15" t="s">
        <v>33</v>
      </c>
      <c r="V13" s="16" t="s">
        <v>34</v>
      </c>
    </row>
    <row r="14" spans="1:24" x14ac:dyDescent="0.25">
      <c r="A14" s="17">
        <v>43255</v>
      </c>
      <c r="B14" s="17">
        <v>43260</v>
      </c>
      <c r="C14" s="17" t="s">
        <v>4</v>
      </c>
      <c r="D14" s="17" t="s">
        <v>55</v>
      </c>
      <c r="E14" s="4">
        <v>6</v>
      </c>
      <c r="F14" s="4">
        <v>1</v>
      </c>
      <c r="G14" s="4">
        <v>393</v>
      </c>
      <c r="H14" s="4">
        <v>50</v>
      </c>
      <c r="I14" s="4">
        <v>1</v>
      </c>
      <c r="J14" s="20">
        <v>27123.28767123288</v>
      </c>
      <c r="K14" s="20">
        <v>500</v>
      </c>
      <c r="L14" s="4" t="s">
        <v>56</v>
      </c>
      <c r="M14" s="4">
        <v>1</v>
      </c>
      <c r="N14" s="4">
        <v>3.214</v>
      </c>
      <c r="O14" s="4">
        <v>1.321</v>
      </c>
      <c r="P14" s="4">
        <v>0</v>
      </c>
      <c r="Q14" s="4">
        <v>0</v>
      </c>
      <c r="R14" s="8">
        <f t="shared" ref="R14:R77" si="0">IF($D14="Unpaid",N14*K14*E14/100,"")</f>
        <v>96.42</v>
      </c>
      <c r="S14" s="19">
        <f t="shared" ref="S14:S77" si="1">IF($D14="Unpaid",IF($M14=1,$J14*O14/100,0),"")</f>
        <v>358.29863013698633</v>
      </c>
      <c r="T14" s="19">
        <f t="shared" ref="T14:T77" si="2">IF($D14="Unpaid",IF($M14=2,$J14*P14/100,0),"")</f>
        <v>0</v>
      </c>
      <c r="U14" s="19">
        <f t="shared" ref="U14:U77" si="3">IF($D14="Unpaid",IF($M14=3,$J14*Q14/100,0),"")</f>
        <v>0</v>
      </c>
      <c r="V14" s="21">
        <f>IF($D14="Unpaid",SUM(R14:U14),"")</f>
        <v>454.71863013698635</v>
      </c>
    </row>
    <row r="15" spans="1:24" x14ac:dyDescent="0.25">
      <c r="A15" s="17">
        <v>43255</v>
      </c>
      <c r="B15" s="17">
        <v>43260</v>
      </c>
      <c r="C15" s="17" t="s">
        <v>5</v>
      </c>
      <c r="D15" s="17" t="s">
        <v>55</v>
      </c>
      <c r="E15" s="4">
        <v>6</v>
      </c>
      <c r="F15" s="4">
        <v>1</v>
      </c>
      <c r="G15" s="4">
        <v>393</v>
      </c>
      <c r="H15" s="4">
        <v>50</v>
      </c>
      <c r="I15" s="4">
        <v>1</v>
      </c>
      <c r="J15" s="20">
        <v>-1200</v>
      </c>
      <c r="K15" s="20">
        <v>-10</v>
      </c>
      <c r="L15" s="4" t="s">
        <v>56</v>
      </c>
      <c r="M15" s="4">
        <v>1</v>
      </c>
      <c r="N15" s="4">
        <v>3.214</v>
      </c>
      <c r="O15" s="4">
        <v>1.321</v>
      </c>
      <c r="P15" s="4">
        <v>0</v>
      </c>
      <c r="Q15" s="4">
        <v>0</v>
      </c>
      <c r="R15" s="8">
        <f t="shared" si="0"/>
        <v>-1.9284000000000001</v>
      </c>
      <c r="S15" s="19">
        <f t="shared" si="1"/>
        <v>-15.852</v>
      </c>
      <c r="T15" s="19">
        <f t="shared" si="2"/>
        <v>0</v>
      </c>
      <c r="U15" s="19">
        <f t="shared" si="3"/>
        <v>0</v>
      </c>
      <c r="V15" s="21">
        <f t="shared" ref="V15:V78" si="4">IF($D15="Unpaid",SUM(R15:U15),"")</f>
        <v>-17.7804</v>
      </c>
    </row>
    <row r="16" spans="1:24" x14ac:dyDescent="0.25">
      <c r="A16" s="17">
        <v>43255</v>
      </c>
      <c r="B16" s="17">
        <v>43260</v>
      </c>
      <c r="C16" s="17" t="s">
        <v>6</v>
      </c>
      <c r="D16" s="17" t="s">
        <v>55</v>
      </c>
      <c r="E16" s="4">
        <v>6</v>
      </c>
      <c r="F16" s="4">
        <v>1</v>
      </c>
      <c r="G16" s="4">
        <v>393</v>
      </c>
      <c r="H16" s="4">
        <v>50</v>
      </c>
      <c r="I16" s="4">
        <v>1</v>
      </c>
      <c r="J16" s="20">
        <v>-60</v>
      </c>
      <c r="K16" s="20">
        <v>1</v>
      </c>
      <c r="L16" s="4" t="s">
        <v>56</v>
      </c>
      <c r="M16" s="4">
        <v>1</v>
      </c>
      <c r="N16" s="4">
        <v>3.214</v>
      </c>
      <c r="O16" s="4">
        <v>1.321</v>
      </c>
      <c r="P16" s="4">
        <v>0</v>
      </c>
      <c r="Q16" s="4">
        <v>0</v>
      </c>
      <c r="R16" s="8">
        <f t="shared" si="0"/>
        <v>0.19283999999999998</v>
      </c>
      <c r="S16" s="19">
        <f t="shared" si="1"/>
        <v>-0.79259999999999986</v>
      </c>
      <c r="T16" s="19">
        <f t="shared" si="2"/>
        <v>0</v>
      </c>
      <c r="U16" s="19">
        <f t="shared" si="3"/>
        <v>0</v>
      </c>
      <c r="V16" s="21">
        <f t="shared" si="4"/>
        <v>-0.59975999999999985</v>
      </c>
    </row>
    <row r="17" spans="1:22" x14ac:dyDescent="0.25">
      <c r="A17" s="17">
        <v>43255</v>
      </c>
      <c r="B17" s="17">
        <v>43260</v>
      </c>
      <c r="C17" s="17" t="s">
        <v>17</v>
      </c>
      <c r="D17" s="17" t="s">
        <v>55</v>
      </c>
      <c r="E17" s="4">
        <v>6</v>
      </c>
      <c r="F17" s="4">
        <v>1</v>
      </c>
      <c r="G17" s="4">
        <v>393</v>
      </c>
      <c r="H17" s="4">
        <v>50</v>
      </c>
      <c r="I17" s="4">
        <v>1</v>
      </c>
      <c r="J17" s="20">
        <v>0</v>
      </c>
      <c r="K17" s="20">
        <v>-1</v>
      </c>
      <c r="L17" s="4" t="s">
        <v>56</v>
      </c>
      <c r="M17" s="4">
        <v>1</v>
      </c>
      <c r="N17" s="4">
        <v>3.214</v>
      </c>
      <c r="O17" s="4">
        <v>1.321</v>
      </c>
      <c r="P17" s="4">
        <v>0</v>
      </c>
      <c r="Q17" s="4">
        <v>0</v>
      </c>
      <c r="R17" s="8">
        <f t="shared" si="0"/>
        <v>-0.19283999999999998</v>
      </c>
      <c r="S17" s="19">
        <f t="shared" si="1"/>
        <v>0</v>
      </c>
      <c r="T17" s="19">
        <f t="shared" si="2"/>
        <v>0</v>
      </c>
      <c r="U17" s="19">
        <f t="shared" si="3"/>
        <v>0</v>
      </c>
      <c r="V17" s="21">
        <f t="shared" si="4"/>
        <v>-0.19283999999999998</v>
      </c>
    </row>
    <row r="18" spans="1:22" x14ac:dyDescent="0.25">
      <c r="A18" s="17">
        <v>43255</v>
      </c>
      <c r="B18" s="17">
        <v>43260</v>
      </c>
      <c r="C18" s="17" t="s">
        <v>11</v>
      </c>
      <c r="D18" s="17" t="s">
        <v>55</v>
      </c>
      <c r="E18" s="4">
        <v>6</v>
      </c>
      <c r="F18" s="4">
        <v>1</v>
      </c>
      <c r="G18" s="4">
        <v>393</v>
      </c>
      <c r="H18" s="4">
        <v>50</v>
      </c>
      <c r="I18" s="4">
        <v>1</v>
      </c>
      <c r="J18" s="20">
        <v>0</v>
      </c>
      <c r="K18" s="20">
        <v>0</v>
      </c>
      <c r="L18" s="4" t="s">
        <v>56</v>
      </c>
      <c r="M18" s="4">
        <v>1</v>
      </c>
      <c r="N18" s="4">
        <v>3.214</v>
      </c>
      <c r="O18" s="4">
        <v>1.321</v>
      </c>
      <c r="P18" s="4">
        <v>0</v>
      </c>
      <c r="Q18" s="4">
        <v>0</v>
      </c>
      <c r="R18" s="8">
        <f t="shared" si="0"/>
        <v>0</v>
      </c>
      <c r="S18" s="19">
        <f t="shared" si="1"/>
        <v>0</v>
      </c>
      <c r="T18" s="19">
        <f t="shared" si="2"/>
        <v>0</v>
      </c>
      <c r="U18" s="19">
        <f t="shared" si="3"/>
        <v>0</v>
      </c>
      <c r="V18" s="21">
        <f t="shared" si="4"/>
        <v>0</v>
      </c>
    </row>
    <row r="19" spans="1:22" x14ac:dyDescent="0.25">
      <c r="A19" s="17">
        <v>43252</v>
      </c>
      <c r="B19" s="17">
        <v>43254</v>
      </c>
      <c r="C19" s="17" t="s">
        <v>4</v>
      </c>
      <c r="D19" s="17" t="s">
        <v>55</v>
      </c>
      <c r="E19" s="4">
        <v>3</v>
      </c>
      <c r="F19" s="4">
        <v>1</v>
      </c>
      <c r="G19" s="4">
        <v>393</v>
      </c>
      <c r="H19" s="4">
        <v>50</v>
      </c>
      <c r="I19" s="4">
        <v>1</v>
      </c>
      <c r="J19" s="20">
        <v>13561.64383561644</v>
      </c>
      <c r="K19" s="20">
        <v>500</v>
      </c>
      <c r="L19" s="4" t="s">
        <v>56</v>
      </c>
      <c r="M19" s="4">
        <v>1</v>
      </c>
      <c r="N19" s="4">
        <v>3.214</v>
      </c>
      <c r="O19" s="4">
        <v>1.321</v>
      </c>
      <c r="P19" s="4">
        <v>0</v>
      </c>
      <c r="Q19" s="4">
        <v>0</v>
      </c>
      <c r="R19" s="8">
        <f t="shared" si="0"/>
        <v>48.21</v>
      </c>
      <c r="S19" s="19">
        <f t="shared" si="1"/>
        <v>179.14931506849317</v>
      </c>
      <c r="T19" s="19">
        <f t="shared" si="2"/>
        <v>0</v>
      </c>
      <c r="U19" s="19">
        <f t="shared" si="3"/>
        <v>0</v>
      </c>
      <c r="V19" s="21">
        <f t="shared" si="4"/>
        <v>227.35931506849317</v>
      </c>
    </row>
    <row r="20" spans="1:22" x14ac:dyDescent="0.25">
      <c r="A20" s="17">
        <v>43252</v>
      </c>
      <c r="B20" s="17">
        <v>43254</v>
      </c>
      <c r="C20" s="17" t="s">
        <v>5</v>
      </c>
      <c r="D20" s="17" t="s">
        <v>55</v>
      </c>
      <c r="E20" s="4">
        <v>3</v>
      </c>
      <c r="F20" s="4">
        <v>1</v>
      </c>
      <c r="G20" s="4">
        <v>393</v>
      </c>
      <c r="H20" s="4">
        <v>50</v>
      </c>
      <c r="I20" s="4">
        <v>1</v>
      </c>
      <c r="J20" s="20">
        <v>-600</v>
      </c>
      <c r="K20" s="20">
        <v>-10</v>
      </c>
      <c r="L20" s="4" t="s">
        <v>56</v>
      </c>
      <c r="M20" s="4">
        <v>1</v>
      </c>
      <c r="N20" s="4">
        <v>3.214</v>
      </c>
      <c r="O20" s="4">
        <v>1.321</v>
      </c>
      <c r="P20" s="4">
        <v>0</v>
      </c>
      <c r="Q20" s="4">
        <v>0</v>
      </c>
      <c r="R20" s="8">
        <f t="shared" si="0"/>
        <v>-0.96420000000000006</v>
      </c>
      <c r="S20" s="19">
        <f t="shared" si="1"/>
        <v>-7.9260000000000002</v>
      </c>
      <c r="T20" s="19">
        <f t="shared" si="2"/>
        <v>0</v>
      </c>
      <c r="U20" s="19">
        <f t="shared" si="3"/>
        <v>0</v>
      </c>
      <c r="V20" s="21">
        <f t="shared" si="4"/>
        <v>-8.8902000000000001</v>
      </c>
    </row>
    <row r="21" spans="1:22" x14ac:dyDescent="0.25">
      <c r="A21" s="17">
        <v>43252</v>
      </c>
      <c r="B21" s="17">
        <v>43254</v>
      </c>
      <c r="C21" s="17" t="s">
        <v>6</v>
      </c>
      <c r="D21" s="17" t="s">
        <v>55</v>
      </c>
      <c r="E21" s="4">
        <v>3</v>
      </c>
      <c r="F21" s="4">
        <v>1</v>
      </c>
      <c r="G21" s="4">
        <v>393</v>
      </c>
      <c r="H21" s="4">
        <v>50</v>
      </c>
      <c r="I21" s="4">
        <v>1</v>
      </c>
      <c r="J21" s="20">
        <v>-30</v>
      </c>
      <c r="K21" s="20">
        <v>1</v>
      </c>
      <c r="L21" s="4" t="s">
        <v>56</v>
      </c>
      <c r="M21" s="4">
        <v>1</v>
      </c>
      <c r="N21" s="4">
        <v>3.214</v>
      </c>
      <c r="O21" s="4">
        <v>1.321</v>
      </c>
      <c r="P21" s="4">
        <v>0</v>
      </c>
      <c r="Q21" s="4">
        <v>0</v>
      </c>
      <c r="R21" s="8">
        <f t="shared" si="0"/>
        <v>9.6419999999999992E-2</v>
      </c>
      <c r="S21" s="19">
        <f t="shared" si="1"/>
        <v>-0.39629999999999993</v>
      </c>
      <c r="T21" s="19">
        <f t="shared" si="2"/>
        <v>0</v>
      </c>
      <c r="U21" s="19">
        <f t="shared" si="3"/>
        <v>0</v>
      </c>
      <c r="V21" s="21">
        <f t="shared" si="4"/>
        <v>-0.29987999999999992</v>
      </c>
    </row>
    <row r="22" spans="1:22" x14ac:dyDescent="0.25">
      <c r="A22" s="17">
        <v>43252</v>
      </c>
      <c r="B22" s="17">
        <v>43254</v>
      </c>
      <c r="C22" s="17" t="s">
        <v>17</v>
      </c>
      <c r="D22" s="17" t="s">
        <v>55</v>
      </c>
      <c r="E22" s="4">
        <v>3</v>
      </c>
      <c r="F22" s="4">
        <v>1</v>
      </c>
      <c r="G22" s="4">
        <v>393</v>
      </c>
      <c r="H22" s="4">
        <v>50</v>
      </c>
      <c r="I22" s="4">
        <v>1</v>
      </c>
      <c r="J22" s="20">
        <v>0</v>
      </c>
      <c r="K22" s="20">
        <v>-1</v>
      </c>
      <c r="L22" s="4" t="s">
        <v>56</v>
      </c>
      <c r="M22" s="4">
        <v>1</v>
      </c>
      <c r="N22" s="4">
        <v>3.214</v>
      </c>
      <c r="O22" s="4">
        <v>1.321</v>
      </c>
      <c r="P22" s="4">
        <v>0</v>
      </c>
      <c r="Q22" s="4">
        <v>0</v>
      </c>
      <c r="R22" s="8">
        <f t="shared" si="0"/>
        <v>-9.6419999999999992E-2</v>
      </c>
      <c r="S22" s="19">
        <f t="shared" si="1"/>
        <v>0</v>
      </c>
      <c r="T22" s="19">
        <f t="shared" si="2"/>
        <v>0</v>
      </c>
      <c r="U22" s="19">
        <f t="shared" si="3"/>
        <v>0</v>
      </c>
      <c r="V22" s="21">
        <f t="shared" si="4"/>
        <v>-9.6419999999999992E-2</v>
      </c>
    </row>
    <row r="23" spans="1:22" x14ac:dyDescent="0.25">
      <c r="A23" s="17">
        <v>43252</v>
      </c>
      <c r="B23" s="17">
        <v>43254</v>
      </c>
      <c r="C23" s="17" t="s">
        <v>11</v>
      </c>
      <c r="D23" s="17" t="s">
        <v>55</v>
      </c>
      <c r="E23" s="4">
        <v>3</v>
      </c>
      <c r="F23" s="4">
        <v>1</v>
      </c>
      <c r="G23" s="4">
        <v>393</v>
      </c>
      <c r="H23" s="4">
        <v>50</v>
      </c>
      <c r="I23" s="4">
        <v>1</v>
      </c>
      <c r="J23" s="20">
        <v>0</v>
      </c>
      <c r="K23" s="20">
        <v>0</v>
      </c>
      <c r="L23" s="4" t="s">
        <v>56</v>
      </c>
      <c r="M23" s="4">
        <v>1</v>
      </c>
      <c r="N23" s="4">
        <v>3.214</v>
      </c>
      <c r="O23" s="4">
        <v>1.321</v>
      </c>
      <c r="P23" s="4">
        <v>0</v>
      </c>
      <c r="Q23" s="4">
        <v>0</v>
      </c>
      <c r="R23" s="8">
        <f t="shared" si="0"/>
        <v>0</v>
      </c>
      <c r="S23" s="19">
        <f t="shared" si="1"/>
        <v>0</v>
      </c>
      <c r="T23" s="19">
        <f t="shared" si="2"/>
        <v>0</v>
      </c>
      <c r="U23" s="19">
        <f t="shared" si="3"/>
        <v>0</v>
      </c>
      <c r="V23" s="21">
        <f t="shared" si="4"/>
        <v>0</v>
      </c>
    </row>
    <row r="24" spans="1:22" x14ac:dyDescent="0.25">
      <c r="A24" s="17">
        <v>43221</v>
      </c>
      <c r="B24" s="17">
        <v>43251</v>
      </c>
      <c r="C24" s="17" t="s">
        <v>4</v>
      </c>
      <c r="D24" s="17" t="s">
        <v>55</v>
      </c>
      <c r="E24" s="4">
        <v>31</v>
      </c>
      <c r="F24" s="4">
        <v>1</v>
      </c>
      <c r="G24" s="4">
        <v>393</v>
      </c>
      <c r="H24" s="4">
        <v>50</v>
      </c>
      <c r="I24" s="4">
        <v>1</v>
      </c>
      <c r="J24" s="20">
        <v>140136.98630136988</v>
      </c>
      <c r="K24" s="20">
        <v>500</v>
      </c>
      <c r="L24" s="4" t="s">
        <v>56</v>
      </c>
      <c r="M24" s="4">
        <v>1</v>
      </c>
      <c r="N24" s="4">
        <v>3.214</v>
      </c>
      <c r="O24" s="4">
        <v>1.321</v>
      </c>
      <c r="P24" s="4">
        <v>0</v>
      </c>
      <c r="Q24" s="4">
        <v>0</v>
      </c>
      <c r="R24" s="8">
        <f t="shared" si="0"/>
        <v>498.17</v>
      </c>
      <c r="S24" s="19">
        <f t="shared" si="1"/>
        <v>1851.209589041096</v>
      </c>
      <c r="T24" s="19">
        <f t="shared" si="2"/>
        <v>0</v>
      </c>
      <c r="U24" s="19">
        <f t="shared" si="3"/>
        <v>0</v>
      </c>
      <c r="V24" s="21">
        <f t="shared" si="4"/>
        <v>2349.3795890410961</v>
      </c>
    </row>
    <row r="25" spans="1:22" x14ac:dyDescent="0.25">
      <c r="A25" s="17">
        <v>43221</v>
      </c>
      <c r="B25" s="17">
        <v>43251</v>
      </c>
      <c r="C25" s="17" t="s">
        <v>5</v>
      </c>
      <c r="D25" s="17" t="s">
        <v>55</v>
      </c>
      <c r="E25" s="4">
        <v>31</v>
      </c>
      <c r="F25" s="4">
        <v>1</v>
      </c>
      <c r="G25" s="4">
        <v>393</v>
      </c>
      <c r="H25" s="4">
        <v>50</v>
      </c>
      <c r="I25" s="4">
        <v>1</v>
      </c>
      <c r="J25" s="20">
        <v>-6200</v>
      </c>
      <c r="K25" s="20">
        <v>-10</v>
      </c>
      <c r="L25" s="4" t="s">
        <v>56</v>
      </c>
      <c r="M25" s="4">
        <v>1</v>
      </c>
      <c r="N25" s="4">
        <v>3.214</v>
      </c>
      <c r="O25" s="4">
        <v>1.321</v>
      </c>
      <c r="P25" s="4">
        <v>0</v>
      </c>
      <c r="Q25" s="4">
        <v>0</v>
      </c>
      <c r="R25" s="8">
        <f t="shared" si="0"/>
        <v>-9.9634</v>
      </c>
      <c r="S25" s="19">
        <f t="shared" si="1"/>
        <v>-81.902000000000001</v>
      </c>
      <c r="T25" s="19">
        <f t="shared" si="2"/>
        <v>0</v>
      </c>
      <c r="U25" s="19">
        <f t="shared" si="3"/>
        <v>0</v>
      </c>
      <c r="V25" s="21">
        <f t="shared" si="4"/>
        <v>-91.865399999999994</v>
      </c>
    </row>
    <row r="26" spans="1:22" x14ac:dyDescent="0.25">
      <c r="A26" s="17">
        <v>43221</v>
      </c>
      <c r="B26" s="17">
        <v>43251</v>
      </c>
      <c r="C26" s="17" t="s">
        <v>6</v>
      </c>
      <c r="D26" s="17" t="s">
        <v>55</v>
      </c>
      <c r="E26" s="4">
        <v>31</v>
      </c>
      <c r="F26" s="4">
        <v>1</v>
      </c>
      <c r="G26" s="4">
        <v>393</v>
      </c>
      <c r="H26" s="4">
        <v>50</v>
      </c>
      <c r="I26" s="4">
        <v>1</v>
      </c>
      <c r="J26" s="20">
        <v>-310</v>
      </c>
      <c r="K26" s="20">
        <v>1</v>
      </c>
      <c r="L26" s="4" t="s">
        <v>56</v>
      </c>
      <c r="M26" s="4">
        <v>1</v>
      </c>
      <c r="N26" s="4">
        <v>3.214</v>
      </c>
      <c r="O26" s="4">
        <v>1.321</v>
      </c>
      <c r="P26" s="4">
        <v>0</v>
      </c>
      <c r="Q26" s="4">
        <v>0</v>
      </c>
      <c r="R26" s="8">
        <f t="shared" si="0"/>
        <v>0.99634</v>
      </c>
      <c r="S26" s="19">
        <f t="shared" si="1"/>
        <v>-4.0950999999999995</v>
      </c>
      <c r="T26" s="19">
        <f t="shared" si="2"/>
        <v>0</v>
      </c>
      <c r="U26" s="19">
        <f t="shared" si="3"/>
        <v>0</v>
      </c>
      <c r="V26" s="21">
        <f t="shared" si="4"/>
        <v>-3.0987599999999995</v>
      </c>
    </row>
    <row r="27" spans="1:22" x14ac:dyDescent="0.25">
      <c r="A27" s="17">
        <v>43221</v>
      </c>
      <c r="B27" s="17">
        <v>43251</v>
      </c>
      <c r="C27" s="17" t="s">
        <v>17</v>
      </c>
      <c r="D27" s="17" t="s">
        <v>55</v>
      </c>
      <c r="E27" s="4">
        <v>31</v>
      </c>
      <c r="F27" s="4">
        <v>1</v>
      </c>
      <c r="G27" s="4">
        <v>393</v>
      </c>
      <c r="H27" s="4">
        <v>50</v>
      </c>
      <c r="I27" s="4">
        <v>1</v>
      </c>
      <c r="J27" s="20">
        <v>0</v>
      </c>
      <c r="K27" s="20">
        <v>-1</v>
      </c>
      <c r="L27" s="4" t="s">
        <v>56</v>
      </c>
      <c r="M27" s="4">
        <v>1</v>
      </c>
      <c r="N27" s="4">
        <v>3.214</v>
      </c>
      <c r="O27" s="4">
        <v>1.321</v>
      </c>
      <c r="P27" s="4">
        <v>0</v>
      </c>
      <c r="Q27" s="4">
        <v>0</v>
      </c>
      <c r="R27" s="8">
        <f t="shared" si="0"/>
        <v>-0.99634</v>
      </c>
      <c r="S27" s="19">
        <f t="shared" si="1"/>
        <v>0</v>
      </c>
      <c r="T27" s="19">
        <f t="shared" si="2"/>
        <v>0</v>
      </c>
      <c r="U27" s="19">
        <f t="shared" si="3"/>
        <v>0</v>
      </c>
      <c r="V27" s="21">
        <f t="shared" si="4"/>
        <v>-0.99634</v>
      </c>
    </row>
    <row r="28" spans="1:22" x14ac:dyDescent="0.25">
      <c r="A28" s="17">
        <v>43221</v>
      </c>
      <c r="B28" s="17">
        <v>43251</v>
      </c>
      <c r="C28" s="17" t="s">
        <v>11</v>
      </c>
      <c r="D28" s="17" t="s">
        <v>55</v>
      </c>
      <c r="E28" s="4">
        <v>31</v>
      </c>
      <c r="F28" s="4">
        <v>1</v>
      </c>
      <c r="G28" s="4">
        <v>393</v>
      </c>
      <c r="H28" s="4">
        <v>50</v>
      </c>
      <c r="I28" s="4">
        <v>1</v>
      </c>
      <c r="J28" s="20">
        <v>0</v>
      </c>
      <c r="K28" s="20">
        <v>0</v>
      </c>
      <c r="L28" s="4" t="s">
        <v>56</v>
      </c>
      <c r="M28" s="4">
        <v>1</v>
      </c>
      <c r="N28" s="4">
        <v>3.214</v>
      </c>
      <c r="O28" s="4">
        <v>1.321</v>
      </c>
      <c r="P28" s="4">
        <v>0</v>
      </c>
      <c r="Q28" s="4">
        <v>0</v>
      </c>
      <c r="R28" s="8">
        <f t="shared" si="0"/>
        <v>0</v>
      </c>
      <c r="S28" s="19">
        <f t="shared" si="1"/>
        <v>0</v>
      </c>
      <c r="T28" s="19">
        <f t="shared" si="2"/>
        <v>0</v>
      </c>
      <c r="U28" s="19">
        <f t="shared" si="3"/>
        <v>0</v>
      </c>
      <c r="V28" s="21">
        <f t="shared" si="4"/>
        <v>0</v>
      </c>
    </row>
    <row r="29" spans="1:22" x14ac:dyDescent="0.25">
      <c r="A29" s="17">
        <v>43191</v>
      </c>
      <c r="B29" s="17">
        <v>43220</v>
      </c>
      <c r="C29" s="17" t="s">
        <v>4</v>
      </c>
      <c r="D29" s="17" t="s">
        <v>55</v>
      </c>
      <c r="E29" s="4">
        <v>30</v>
      </c>
      <c r="F29" s="4">
        <v>1</v>
      </c>
      <c r="G29" s="4">
        <v>393</v>
      </c>
      <c r="H29" s="4">
        <v>50</v>
      </c>
      <c r="I29" s="4">
        <v>1</v>
      </c>
      <c r="J29" s="20">
        <v>135616.43835616438</v>
      </c>
      <c r="K29" s="20">
        <v>500</v>
      </c>
      <c r="L29" s="4" t="s">
        <v>56</v>
      </c>
      <c r="M29" s="4">
        <v>1</v>
      </c>
      <c r="N29" s="4">
        <v>3.214</v>
      </c>
      <c r="O29" s="4">
        <v>1.321</v>
      </c>
      <c r="P29" s="4">
        <v>0</v>
      </c>
      <c r="Q29" s="4">
        <v>0</v>
      </c>
      <c r="R29" s="8">
        <f t="shared" si="0"/>
        <v>482.1</v>
      </c>
      <c r="S29" s="19">
        <f t="shared" si="1"/>
        <v>1791.4931506849314</v>
      </c>
      <c r="T29" s="19">
        <f t="shared" si="2"/>
        <v>0</v>
      </c>
      <c r="U29" s="19">
        <f t="shared" si="3"/>
        <v>0</v>
      </c>
      <c r="V29" s="21">
        <f t="shared" si="4"/>
        <v>2273.5931506849315</v>
      </c>
    </row>
    <row r="30" spans="1:22" x14ac:dyDescent="0.25">
      <c r="A30" s="17">
        <v>43191</v>
      </c>
      <c r="B30" s="17">
        <v>43220</v>
      </c>
      <c r="C30" s="17" t="s">
        <v>5</v>
      </c>
      <c r="D30" s="17" t="s">
        <v>55</v>
      </c>
      <c r="E30" s="4">
        <v>30</v>
      </c>
      <c r="F30" s="4">
        <v>1</v>
      </c>
      <c r="G30" s="4">
        <v>393</v>
      </c>
      <c r="H30" s="4">
        <v>50</v>
      </c>
      <c r="I30" s="4">
        <v>1</v>
      </c>
      <c r="J30" s="20">
        <v>-6000</v>
      </c>
      <c r="K30" s="20">
        <v>-10</v>
      </c>
      <c r="L30" s="4" t="s">
        <v>56</v>
      </c>
      <c r="M30" s="4">
        <v>1</v>
      </c>
      <c r="N30" s="4">
        <v>3.214</v>
      </c>
      <c r="O30" s="4">
        <v>1.321</v>
      </c>
      <c r="P30" s="4">
        <v>0</v>
      </c>
      <c r="Q30" s="4">
        <v>0</v>
      </c>
      <c r="R30" s="8">
        <f t="shared" si="0"/>
        <v>-9.6420000000000012</v>
      </c>
      <c r="S30" s="19">
        <f t="shared" si="1"/>
        <v>-79.260000000000005</v>
      </c>
      <c r="T30" s="19">
        <f t="shared" si="2"/>
        <v>0</v>
      </c>
      <c r="U30" s="19">
        <f t="shared" si="3"/>
        <v>0</v>
      </c>
      <c r="V30" s="21">
        <f t="shared" si="4"/>
        <v>-88.902000000000001</v>
      </c>
    </row>
    <row r="31" spans="1:22" x14ac:dyDescent="0.25">
      <c r="A31" s="17">
        <v>43191</v>
      </c>
      <c r="B31" s="17">
        <v>43220</v>
      </c>
      <c r="C31" s="17" t="s">
        <v>6</v>
      </c>
      <c r="D31" s="17" t="s">
        <v>55</v>
      </c>
      <c r="E31" s="4">
        <v>30</v>
      </c>
      <c r="F31" s="4">
        <v>1</v>
      </c>
      <c r="G31" s="4">
        <v>393</v>
      </c>
      <c r="H31" s="4">
        <v>50</v>
      </c>
      <c r="I31" s="4">
        <v>1</v>
      </c>
      <c r="J31" s="20">
        <v>-300</v>
      </c>
      <c r="K31" s="20">
        <v>1</v>
      </c>
      <c r="L31" s="4" t="s">
        <v>56</v>
      </c>
      <c r="M31" s="4">
        <v>1</v>
      </c>
      <c r="N31" s="4">
        <v>3.214</v>
      </c>
      <c r="O31" s="4">
        <v>1.321</v>
      </c>
      <c r="P31" s="4">
        <v>0</v>
      </c>
      <c r="Q31" s="4">
        <v>0</v>
      </c>
      <c r="R31" s="8">
        <f t="shared" si="0"/>
        <v>0.96420000000000006</v>
      </c>
      <c r="S31" s="19">
        <f t="shared" si="1"/>
        <v>-3.9630000000000001</v>
      </c>
      <c r="T31" s="19">
        <f t="shared" si="2"/>
        <v>0</v>
      </c>
      <c r="U31" s="19">
        <f t="shared" si="3"/>
        <v>0</v>
      </c>
      <c r="V31" s="21">
        <f t="shared" si="4"/>
        <v>-2.9988000000000001</v>
      </c>
    </row>
    <row r="32" spans="1:22" x14ac:dyDescent="0.25">
      <c r="A32" s="17">
        <v>43191</v>
      </c>
      <c r="B32" s="17">
        <v>43220</v>
      </c>
      <c r="C32" s="17" t="s">
        <v>17</v>
      </c>
      <c r="D32" s="17" t="s">
        <v>55</v>
      </c>
      <c r="E32" s="4">
        <v>30</v>
      </c>
      <c r="F32" s="4">
        <v>1</v>
      </c>
      <c r="G32" s="4">
        <v>393</v>
      </c>
      <c r="H32" s="4">
        <v>50</v>
      </c>
      <c r="I32" s="4">
        <v>1</v>
      </c>
      <c r="J32" s="20">
        <v>0</v>
      </c>
      <c r="K32" s="20">
        <v>-1</v>
      </c>
      <c r="L32" s="4" t="s">
        <v>56</v>
      </c>
      <c r="M32" s="4">
        <v>1</v>
      </c>
      <c r="N32" s="4">
        <v>3.214</v>
      </c>
      <c r="O32" s="4">
        <v>1.321</v>
      </c>
      <c r="P32" s="4">
        <v>0</v>
      </c>
      <c r="Q32" s="4">
        <v>0</v>
      </c>
      <c r="R32" s="8">
        <f t="shared" si="0"/>
        <v>-0.96420000000000006</v>
      </c>
      <c r="S32" s="19">
        <f t="shared" si="1"/>
        <v>0</v>
      </c>
      <c r="T32" s="19">
        <f t="shared" si="2"/>
        <v>0</v>
      </c>
      <c r="U32" s="19">
        <f t="shared" si="3"/>
        <v>0</v>
      </c>
      <c r="V32" s="21">
        <f t="shared" si="4"/>
        <v>-0.96420000000000006</v>
      </c>
    </row>
    <row r="33" spans="1:22" x14ac:dyDescent="0.25">
      <c r="A33" s="17">
        <v>43191</v>
      </c>
      <c r="B33" s="17">
        <v>43220</v>
      </c>
      <c r="C33" s="17" t="s">
        <v>11</v>
      </c>
      <c r="D33" s="17" t="s">
        <v>55</v>
      </c>
      <c r="E33" s="4">
        <v>30</v>
      </c>
      <c r="F33" s="4">
        <v>1</v>
      </c>
      <c r="G33" s="4">
        <v>393</v>
      </c>
      <c r="H33" s="4">
        <v>50</v>
      </c>
      <c r="I33" s="4">
        <v>1</v>
      </c>
      <c r="J33" s="20">
        <v>0</v>
      </c>
      <c r="K33" s="20">
        <v>0</v>
      </c>
      <c r="L33" s="4" t="s">
        <v>56</v>
      </c>
      <c r="M33" s="4">
        <v>1</v>
      </c>
      <c r="N33" s="4">
        <v>3.214</v>
      </c>
      <c r="O33" s="4">
        <v>1.321</v>
      </c>
      <c r="P33" s="4">
        <v>0</v>
      </c>
      <c r="Q33" s="4">
        <v>0</v>
      </c>
      <c r="R33" s="8">
        <f t="shared" si="0"/>
        <v>0</v>
      </c>
      <c r="S33" s="19">
        <f t="shared" si="1"/>
        <v>0</v>
      </c>
      <c r="T33" s="19">
        <f t="shared" si="2"/>
        <v>0</v>
      </c>
      <c r="U33" s="19">
        <f t="shared" si="3"/>
        <v>0</v>
      </c>
      <c r="V33" s="21">
        <f t="shared" si="4"/>
        <v>0</v>
      </c>
    </row>
    <row r="34" spans="1:22" x14ac:dyDescent="0.25">
      <c r="A34" s="17">
        <v>43186</v>
      </c>
      <c r="B34" s="17">
        <v>43190</v>
      </c>
      <c r="C34" s="17" t="s">
        <v>4</v>
      </c>
      <c r="D34" s="17" t="s">
        <v>57</v>
      </c>
      <c r="E34" s="4" t="s">
        <v>58</v>
      </c>
      <c r="F34" s="4" t="s">
        <v>58</v>
      </c>
      <c r="G34" s="4" t="s">
        <v>58</v>
      </c>
      <c r="H34" s="4" t="s">
        <v>58</v>
      </c>
      <c r="I34" s="4" t="s">
        <v>58</v>
      </c>
      <c r="J34" s="20" t="s">
        <v>58</v>
      </c>
      <c r="K34" s="20" t="s">
        <v>58</v>
      </c>
      <c r="L34" s="4" t="s">
        <v>58</v>
      </c>
      <c r="M34" s="4" t="s">
        <v>58</v>
      </c>
      <c r="N34" s="4" t="s">
        <v>58</v>
      </c>
      <c r="O34" s="4" t="s">
        <v>58</v>
      </c>
      <c r="P34" s="4" t="s">
        <v>58</v>
      </c>
      <c r="Q34" s="4" t="s">
        <v>58</v>
      </c>
      <c r="R34" s="8" t="str">
        <f t="shared" si="0"/>
        <v/>
      </c>
      <c r="S34" s="19" t="str">
        <f t="shared" si="1"/>
        <v/>
      </c>
      <c r="T34" s="19" t="str">
        <f t="shared" si="2"/>
        <v/>
      </c>
      <c r="U34" s="19" t="str">
        <f t="shared" si="3"/>
        <v/>
      </c>
      <c r="V34" s="21" t="str">
        <f t="shared" si="4"/>
        <v/>
      </c>
    </row>
    <row r="35" spans="1:22" x14ac:dyDescent="0.25">
      <c r="A35" s="17">
        <v>43186</v>
      </c>
      <c r="B35" s="17">
        <v>43190</v>
      </c>
      <c r="C35" s="17" t="s">
        <v>5</v>
      </c>
      <c r="D35" s="17" t="s">
        <v>55</v>
      </c>
      <c r="E35" s="4">
        <v>5</v>
      </c>
      <c r="F35" s="4">
        <v>1</v>
      </c>
      <c r="G35" s="4">
        <v>393</v>
      </c>
      <c r="H35" s="4">
        <v>50</v>
      </c>
      <c r="I35" s="4">
        <v>1</v>
      </c>
      <c r="J35" s="20">
        <v>-1000</v>
      </c>
      <c r="K35" s="20">
        <v>-10</v>
      </c>
      <c r="L35" s="4" t="s">
        <v>56</v>
      </c>
      <c r="M35" s="4">
        <v>1</v>
      </c>
      <c r="N35" s="4">
        <v>3.214</v>
      </c>
      <c r="O35" s="4">
        <v>1.321</v>
      </c>
      <c r="P35" s="4">
        <v>0</v>
      </c>
      <c r="Q35" s="4">
        <v>0</v>
      </c>
      <c r="R35" s="8">
        <f t="shared" si="0"/>
        <v>-1.607</v>
      </c>
      <c r="S35" s="19">
        <f t="shared" si="1"/>
        <v>-13.21</v>
      </c>
      <c r="T35" s="19">
        <f t="shared" si="2"/>
        <v>0</v>
      </c>
      <c r="U35" s="19">
        <f t="shared" si="3"/>
        <v>0</v>
      </c>
      <c r="V35" s="21">
        <f t="shared" si="4"/>
        <v>-14.817</v>
      </c>
    </row>
    <row r="36" spans="1:22" x14ac:dyDescent="0.25">
      <c r="A36" s="17">
        <v>43186</v>
      </c>
      <c r="B36" s="17">
        <v>43190</v>
      </c>
      <c r="C36" s="17" t="s">
        <v>6</v>
      </c>
      <c r="D36" s="17" t="s">
        <v>55</v>
      </c>
      <c r="E36" s="4">
        <v>5</v>
      </c>
      <c r="F36" s="4">
        <v>1</v>
      </c>
      <c r="G36" s="4">
        <v>393</v>
      </c>
      <c r="H36" s="4">
        <v>50</v>
      </c>
      <c r="I36" s="4">
        <v>1</v>
      </c>
      <c r="J36" s="20">
        <v>-50</v>
      </c>
      <c r="K36" s="20">
        <v>1</v>
      </c>
      <c r="L36" s="4" t="s">
        <v>56</v>
      </c>
      <c r="M36" s="4">
        <v>1</v>
      </c>
      <c r="N36" s="4">
        <v>3.214</v>
      </c>
      <c r="O36" s="4">
        <v>1.321</v>
      </c>
      <c r="P36" s="4">
        <v>0</v>
      </c>
      <c r="Q36" s="4">
        <v>0</v>
      </c>
      <c r="R36" s="8">
        <f t="shared" si="0"/>
        <v>0.16070000000000001</v>
      </c>
      <c r="S36" s="19">
        <f t="shared" si="1"/>
        <v>-0.66049999999999998</v>
      </c>
      <c r="T36" s="19">
        <f t="shared" si="2"/>
        <v>0</v>
      </c>
      <c r="U36" s="19">
        <f t="shared" si="3"/>
        <v>0</v>
      </c>
      <c r="V36" s="21">
        <f t="shared" si="4"/>
        <v>-0.49979999999999997</v>
      </c>
    </row>
    <row r="37" spans="1:22" x14ac:dyDescent="0.25">
      <c r="A37" s="17">
        <v>43186</v>
      </c>
      <c r="B37" s="17">
        <v>43190</v>
      </c>
      <c r="C37" s="17" t="s">
        <v>17</v>
      </c>
      <c r="D37" s="17" t="s">
        <v>55</v>
      </c>
      <c r="E37" s="4">
        <v>5</v>
      </c>
      <c r="F37" s="4">
        <v>1</v>
      </c>
      <c r="G37" s="4">
        <v>393</v>
      </c>
      <c r="H37" s="4">
        <v>50</v>
      </c>
      <c r="I37" s="4">
        <v>1</v>
      </c>
      <c r="J37" s="20">
        <v>0</v>
      </c>
      <c r="K37" s="20">
        <v>-1</v>
      </c>
      <c r="L37" s="4" t="s">
        <v>56</v>
      </c>
      <c r="M37" s="4">
        <v>1</v>
      </c>
      <c r="N37" s="4">
        <v>3.214</v>
      </c>
      <c r="O37" s="4">
        <v>1.321</v>
      </c>
      <c r="P37" s="4">
        <v>0</v>
      </c>
      <c r="Q37" s="4">
        <v>0</v>
      </c>
      <c r="R37" s="8">
        <f t="shared" si="0"/>
        <v>-0.16070000000000001</v>
      </c>
      <c r="S37" s="19">
        <f t="shared" si="1"/>
        <v>0</v>
      </c>
      <c r="T37" s="19">
        <f t="shared" si="2"/>
        <v>0</v>
      </c>
      <c r="U37" s="19">
        <f t="shared" si="3"/>
        <v>0</v>
      </c>
      <c r="V37" s="21">
        <f t="shared" si="4"/>
        <v>-0.16070000000000001</v>
      </c>
    </row>
    <row r="38" spans="1:22" x14ac:dyDescent="0.25">
      <c r="A38" s="17">
        <v>43186</v>
      </c>
      <c r="B38" s="17">
        <v>43190</v>
      </c>
      <c r="C38" s="17" t="s">
        <v>11</v>
      </c>
      <c r="D38" s="17" t="s">
        <v>55</v>
      </c>
      <c r="E38" s="4">
        <v>5</v>
      </c>
      <c r="F38" s="4">
        <v>1</v>
      </c>
      <c r="G38" s="4">
        <v>393</v>
      </c>
      <c r="H38" s="4">
        <v>50</v>
      </c>
      <c r="I38" s="4">
        <v>1</v>
      </c>
      <c r="J38" s="20">
        <v>0</v>
      </c>
      <c r="K38" s="20">
        <v>0</v>
      </c>
      <c r="L38" s="4" t="s">
        <v>56</v>
      </c>
      <c r="M38" s="4">
        <v>1</v>
      </c>
      <c r="N38" s="4">
        <v>3.214</v>
      </c>
      <c r="O38" s="4">
        <v>1.321</v>
      </c>
      <c r="P38" s="4">
        <v>0</v>
      </c>
      <c r="Q38" s="4">
        <v>0</v>
      </c>
      <c r="R38" s="8">
        <f t="shared" si="0"/>
        <v>0</v>
      </c>
      <c r="S38" s="19">
        <f t="shared" si="1"/>
        <v>0</v>
      </c>
      <c r="T38" s="19">
        <f t="shared" si="2"/>
        <v>0</v>
      </c>
      <c r="U38" s="19">
        <f t="shared" si="3"/>
        <v>0</v>
      </c>
      <c r="V38" s="21">
        <f t="shared" si="4"/>
        <v>0</v>
      </c>
    </row>
    <row r="39" spans="1:22" x14ac:dyDescent="0.25">
      <c r="A39" s="17">
        <v>43161</v>
      </c>
      <c r="B39" s="17">
        <v>43185</v>
      </c>
      <c r="C39" s="17" t="s">
        <v>4</v>
      </c>
      <c r="D39" s="17" t="s">
        <v>57</v>
      </c>
      <c r="E39" s="4" t="s">
        <v>58</v>
      </c>
      <c r="F39" s="4" t="s">
        <v>58</v>
      </c>
      <c r="G39" s="4" t="s">
        <v>58</v>
      </c>
      <c r="H39" s="4" t="s">
        <v>58</v>
      </c>
      <c r="I39" s="4" t="s">
        <v>58</v>
      </c>
      <c r="J39" s="20" t="s">
        <v>58</v>
      </c>
      <c r="K39" s="20" t="s">
        <v>58</v>
      </c>
      <c r="L39" s="4" t="s">
        <v>58</v>
      </c>
      <c r="M39" s="4" t="s">
        <v>58</v>
      </c>
      <c r="N39" s="4" t="s">
        <v>58</v>
      </c>
      <c r="O39" s="4" t="s">
        <v>58</v>
      </c>
      <c r="P39" s="4" t="s">
        <v>58</v>
      </c>
      <c r="Q39" s="4" t="s">
        <v>58</v>
      </c>
      <c r="R39" s="8" t="str">
        <f t="shared" si="0"/>
        <v/>
      </c>
      <c r="S39" s="19" t="str">
        <f t="shared" si="1"/>
        <v/>
      </c>
      <c r="T39" s="19" t="str">
        <f t="shared" si="2"/>
        <v/>
      </c>
      <c r="U39" s="19" t="str">
        <f t="shared" si="3"/>
        <v/>
      </c>
      <c r="V39" s="21" t="str">
        <f t="shared" si="4"/>
        <v/>
      </c>
    </row>
    <row r="40" spans="1:22" x14ac:dyDescent="0.25">
      <c r="A40" s="17">
        <v>43161</v>
      </c>
      <c r="B40" s="17">
        <v>43185</v>
      </c>
      <c r="C40" s="17" t="s">
        <v>5</v>
      </c>
      <c r="D40" s="17" t="s">
        <v>55</v>
      </c>
      <c r="E40" s="4">
        <v>25</v>
      </c>
      <c r="F40" s="4">
        <v>1</v>
      </c>
      <c r="G40" s="4">
        <v>393</v>
      </c>
      <c r="H40" s="4">
        <v>50</v>
      </c>
      <c r="I40" s="4">
        <v>1</v>
      </c>
      <c r="J40" s="20">
        <v>-5000</v>
      </c>
      <c r="K40" s="20">
        <v>-10</v>
      </c>
      <c r="L40" s="4" t="s">
        <v>56</v>
      </c>
      <c r="M40" s="4">
        <v>1</v>
      </c>
      <c r="N40" s="4">
        <v>3.214</v>
      </c>
      <c r="O40" s="4">
        <v>1.321</v>
      </c>
      <c r="P40" s="4">
        <v>0</v>
      </c>
      <c r="Q40" s="4">
        <v>0</v>
      </c>
      <c r="R40" s="8">
        <f t="shared" si="0"/>
        <v>-8.0350000000000001</v>
      </c>
      <c r="S40" s="19">
        <f t="shared" si="1"/>
        <v>-66.05</v>
      </c>
      <c r="T40" s="19">
        <f t="shared" si="2"/>
        <v>0</v>
      </c>
      <c r="U40" s="19">
        <f t="shared" si="3"/>
        <v>0</v>
      </c>
      <c r="V40" s="21">
        <f t="shared" si="4"/>
        <v>-74.084999999999994</v>
      </c>
    </row>
    <row r="41" spans="1:22" x14ac:dyDescent="0.25">
      <c r="A41" s="17">
        <v>43161</v>
      </c>
      <c r="B41" s="17">
        <v>43185</v>
      </c>
      <c r="C41" s="17" t="s">
        <v>6</v>
      </c>
      <c r="D41" s="17" t="s">
        <v>55</v>
      </c>
      <c r="E41" s="4">
        <v>25</v>
      </c>
      <c r="F41" s="4">
        <v>1</v>
      </c>
      <c r="G41" s="4">
        <v>393</v>
      </c>
      <c r="H41" s="4">
        <v>50</v>
      </c>
      <c r="I41" s="4">
        <v>1</v>
      </c>
      <c r="J41" s="20">
        <v>-250</v>
      </c>
      <c r="K41" s="20">
        <v>1</v>
      </c>
      <c r="L41" s="4" t="s">
        <v>56</v>
      </c>
      <c r="M41" s="4">
        <v>1</v>
      </c>
      <c r="N41" s="4">
        <v>3.214</v>
      </c>
      <c r="O41" s="4">
        <v>1.321</v>
      </c>
      <c r="P41" s="4">
        <v>0</v>
      </c>
      <c r="Q41" s="4">
        <v>0</v>
      </c>
      <c r="R41" s="8">
        <f t="shared" si="0"/>
        <v>0.80349999999999999</v>
      </c>
      <c r="S41" s="19">
        <f t="shared" si="1"/>
        <v>-3.3025000000000002</v>
      </c>
      <c r="T41" s="19">
        <f t="shared" si="2"/>
        <v>0</v>
      </c>
      <c r="U41" s="19">
        <f t="shared" si="3"/>
        <v>0</v>
      </c>
      <c r="V41" s="21">
        <f t="shared" si="4"/>
        <v>-2.4990000000000001</v>
      </c>
    </row>
    <row r="42" spans="1:22" x14ac:dyDescent="0.25">
      <c r="A42" s="17">
        <v>43161</v>
      </c>
      <c r="B42" s="17">
        <v>43185</v>
      </c>
      <c r="C42" s="17" t="s">
        <v>17</v>
      </c>
      <c r="D42" s="17" t="s">
        <v>55</v>
      </c>
      <c r="E42" s="4">
        <v>25</v>
      </c>
      <c r="F42" s="4">
        <v>1</v>
      </c>
      <c r="G42" s="4">
        <v>393</v>
      </c>
      <c r="H42" s="4">
        <v>50</v>
      </c>
      <c r="I42" s="4">
        <v>1</v>
      </c>
      <c r="J42" s="20">
        <v>0</v>
      </c>
      <c r="K42" s="20">
        <v>-1</v>
      </c>
      <c r="L42" s="4" t="s">
        <v>56</v>
      </c>
      <c r="M42" s="4">
        <v>1</v>
      </c>
      <c r="N42" s="4">
        <v>3.214</v>
      </c>
      <c r="O42" s="4">
        <v>1.321</v>
      </c>
      <c r="P42" s="4">
        <v>0</v>
      </c>
      <c r="Q42" s="4">
        <v>0</v>
      </c>
      <c r="R42" s="8">
        <f t="shared" si="0"/>
        <v>-0.80349999999999999</v>
      </c>
      <c r="S42" s="19">
        <f t="shared" si="1"/>
        <v>0</v>
      </c>
      <c r="T42" s="19">
        <f t="shared" si="2"/>
        <v>0</v>
      </c>
      <c r="U42" s="19">
        <f t="shared" si="3"/>
        <v>0</v>
      </c>
      <c r="V42" s="21">
        <f t="shared" si="4"/>
        <v>-0.80349999999999999</v>
      </c>
    </row>
    <row r="43" spans="1:22" x14ac:dyDescent="0.25">
      <c r="A43" s="17">
        <v>43161</v>
      </c>
      <c r="B43" s="17">
        <v>43185</v>
      </c>
      <c r="C43" s="17" t="s">
        <v>11</v>
      </c>
      <c r="D43" s="17" t="s">
        <v>55</v>
      </c>
      <c r="E43" s="4">
        <v>25</v>
      </c>
      <c r="F43" s="4">
        <v>1</v>
      </c>
      <c r="G43" s="4">
        <v>393</v>
      </c>
      <c r="H43" s="4">
        <v>50</v>
      </c>
      <c r="I43" s="4">
        <v>1</v>
      </c>
      <c r="J43" s="20">
        <v>0</v>
      </c>
      <c r="K43" s="20">
        <v>0</v>
      </c>
      <c r="L43" s="4" t="s">
        <v>56</v>
      </c>
      <c r="M43" s="4">
        <v>1</v>
      </c>
      <c r="N43" s="4">
        <v>3.214</v>
      </c>
      <c r="O43" s="4">
        <v>1.321</v>
      </c>
      <c r="P43" s="4">
        <v>0</v>
      </c>
      <c r="Q43" s="4">
        <v>0</v>
      </c>
      <c r="R43" s="8">
        <f t="shared" si="0"/>
        <v>0</v>
      </c>
      <c r="S43" s="19">
        <f t="shared" si="1"/>
        <v>0</v>
      </c>
      <c r="T43" s="19">
        <f t="shared" si="2"/>
        <v>0</v>
      </c>
      <c r="U43" s="19">
        <f t="shared" si="3"/>
        <v>0</v>
      </c>
      <c r="V43" s="21">
        <f t="shared" si="4"/>
        <v>0</v>
      </c>
    </row>
    <row r="44" spans="1:22" x14ac:dyDescent="0.25">
      <c r="A44" s="17">
        <v>43160</v>
      </c>
      <c r="B44" s="17">
        <v>43160</v>
      </c>
      <c r="C44" s="17" t="s">
        <v>4</v>
      </c>
      <c r="D44" s="17" t="s">
        <v>57</v>
      </c>
      <c r="E44" s="4" t="s">
        <v>58</v>
      </c>
      <c r="F44" s="4" t="s">
        <v>58</v>
      </c>
      <c r="G44" s="4" t="s">
        <v>58</v>
      </c>
      <c r="H44" s="4" t="s">
        <v>58</v>
      </c>
      <c r="I44" s="4" t="s">
        <v>58</v>
      </c>
      <c r="J44" s="20" t="s">
        <v>58</v>
      </c>
      <c r="K44" s="20" t="s">
        <v>58</v>
      </c>
      <c r="L44" s="4" t="s">
        <v>58</v>
      </c>
      <c r="M44" s="4" t="s">
        <v>58</v>
      </c>
      <c r="N44" s="4" t="s">
        <v>58</v>
      </c>
      <c r="O44" s="4" t="s">
        <v>58</v>
      </c>
      <c r="P44" s="4" t="s">
        <v>58</v>
      </c>
      <c r="Q44" s="4" t="s">
        <v>58</v>
      </c>
      <c r="R44" s="8" t="str">
        <f t="shared" si="0"/>
        <v/>
      </c>
      <c r="S44" s="19" t="str">
        <f t="shared" si="1"/>
        <v/>
      </c>
      <c r="T44" s="19" t="str">
        <f t="shared" si="2"/>
        <v/>
      </c>
      <c r="U44" s="19" t="str">
        <f t="shared" si="3"/>
        <v/>
      </c>
      <c r="V44" s="21" t="str">
        <f t="shared" si="4"/>
        <v/>
      </c>
    </row>
    <row r="45" spans="1:22" x14ac:dyDescent="0.25">
      <c r="A45" s="17">
        <v>43160</v>
      </c>
      <c r="B45" s="17">
        <v>43160</v>
      </c>
      <c r="C45" s="17" t="s">
        <v>5</v>
      </c>
      <c r="D45" s="17" t="s">
        <v>57</v>
      </c>
      <c r="E45" s="4" t="s">
        <v>58</v>
      </c>
      <c r="F45" s="4" t="s">
        <v>58</v>
      </c>
      <c r="G45" s="4" t="s">
        <v>58</v>
      </c>
      <c r="H45" s="4" t="s">
        <v>58</v>
      </c>
      <c r="I45" s="4" t="s">
        <v>58</v>
      </c>
      <c r="J45" s="20" t="s">
        <v>58</v>
      </c>
      <c r="K45" s="20" t="s">
        <v>58</v>
      </c>
      <c r="L45" s="4" t="s">
        <v>58</v>
      </c>
      <c r="M45" s="4" t="s">
        <v>58</v>
      </c>
      <c r="N45" s="4" t="s">
        <v>58</v>
      </c>
      <c r="O45" s="4" t="s">
        <v>58</v>
      </c>
      <c r="P45" s="4" t="s">
        <v>58</v>
      </c>
      <c r="Q45" s="4" t="s">
        <v>58</v>
      </c>
      <c r="R45" s="8" t="str">
        <f t="shared" si="0"/>
        <v/>
      </c>
      <c r="S45" s="19" t="str">
        <f t="shared" si="1"/>
        <v/>
      </c>
      <c r="T45" s="19" t="str">
        <f t="shared" si="2"/>
        <v/>
      </c>
      <c r="U45" s="19" t="str">
        <f t="shared" si="3"/>
        <v/>
      </c>
      <c r="V45" s="21" t="str">
        <f t="shared" si="4"/>
        <v/>
      </c>
    </row>
    <row r="46" spans="1:22" x14ac:dyDescent="0.25">
      <c r="A46" s="17">
        <v>43160</v>
      </c>
      <c r="B46" s="17">
        <v>43160</v>
      </c>
      <c r="C46" s="17" t="s">
        <v>6</v>
      </c>
      <c r="D46" s="17" t="s">
        <v>55</v>
      </c>
      <c r="E46" s="4">
        <v>1</v>
      </c>
      <c r="F46" s="4">
        <v>1</v>
      </c>
      <c r="G46" s="4">
        <v>393</v>
      </c>
      <c r="H46" s="4">
        <v>50</v>
      </c>
      <c r="I46" s="4">
        <v>1</v>
      </c>
      <c r="J46" s="20">
        <v>-10</v>
      </c>
      <c r="K46" s="20">
        <v>1</v>
      </c>
      <c r="L46" s="4" t="s">
        <v>56</v>
      </c>
      <c r="M46" s="4">
        <v>1</v>
      </c>
      <c r="N46" s="4">
        <v>3.214</v>
      </c>
      <c r="O46" s="4">
        <v>1.321</v>
      </c>
      <c r="P46" s="4">
        <v>0</v>
      </c>
      <c r="Q46" s="4">
        <v>0</v>
      </c>
      <c r="R46" s="8">
        <f t="shared" si="0"/>
        <v>3.2140000000000002E-2</v>
      </c>
      <c r="S46" s="19">
        <f t="shared" si="1"/>
        <v>-0.1321</v>
      </c>
      <c r="T46" s="19">
        <f t="shared" si="2"/>
        <v>0</v>
      </c>
      <c r="U46" s="19">
        <f t="shared" si="3"/>
        <v>0</v>
      </c>
      <c r="V46" s="21">
        <f t="shared" si="4"/>
        <v>-9.9959999999999993E-2</v>
      </c>
    </row>
    <row r="47" spans="1:22" x14ac:dyDescent="0.25">
      <c r="A47" s="17">
        <v>43160</v>
      </c>
      <c r="B47" s="17">
        <v>43160</v>
      </c>
      <c r="C47" s="17" t="s">
        <v>17</v>
      </c>
      <c r="D47" s="17" t="s">
        <v>55</v>
      </c>
      <c r="E47" s="4">
        <v>1</v>
      </c>
      <c r="F47" s="4">
        <v>1</v>
      </c>
      <c r="G47" s="4">
        <v>393</v>
      </c>
      <c r="H47" s="4">
        <v>50</v>
      </c>
      <c r="I47" s="4">
        <v>1</v>
      </c>
      <c r="J47" s="20">
        <v>0</v>
      </c>
      <c r="K47" s="20">
        <v>-1</v>
      </c>
      <c r="L47" s="4" t="s">
        <v>56</v>
      </c>
      <c r="M47" s="4">
        <v>1</v>
      </c>
      <c r="N47" s="4">
        <v>3.214</v>
      </c>
      <c r="O47" s="4">
        <v>1.321</v>
      </c>
      <c r="P47" s="4">
        <v>0</v>
      </c>
      <c r="Q47" s="4">
        <v>0</v>
      </c>
      <c r="R47" s="8">
        <f t="shared" si="0"/>
        <v>-3.2140000000000002E-2</v>
      </c>
      <c r="S47" s="19">
        <f t="shared" si="1"/>
        <v>0</v>
      </c>
      <c r="T47" s="19">
        <f t="shared" si="2"/>
        <v>0</v>
      </c>
      <c r="U47" s="19">
        <f t="shared" si="3"/>
        <v>0</v>
      </c>
      <c r="V47" s="21">
        <f t="shared" si="4"/>
        <v>-3.2140000000000002E-2</v>
      </c>
    </row>
    <row r="48" spans="1:22" x14ac:dyDescent="0.25">
      <c r="A48" s="17">
        <v>43160</v>
      </c>
      <c r="B48" s="17">
        <v>43160</v>
      </c>
      <c r="C48" s="17" t="s">
        <v>11</v>
      </c>
      <c r="D48" s="17" t="s">
        <v>55</v>
      </c>
      <c r="E48" s="4">
        <v>1</v>
      </c>
      <c r="F48" s="4">
        <v>1</v>
      </c>
      <c r="G48" s="4">
        <v>393</v>
      </c>
      <c r="H48" s="4">
        <v>50</v>
      </c>
      <c r="I48" s="4">
        <v>1</v>
      </c>
      <c r="J48" s="20">
        <v>0</v>
      </c>
      <c r="K48" s="20">
        <v>0</v>
      </c>
      <c r="L48" s="4" t="s">
        <v>56</v>
      </c>
      <c r="M48" s="4">
        <v>1</v>
      </c>
      <c r="N48" s="4">
        <v>3.214</v>
      </c>
      <c r="O48" s="4">
        <v>1.321</v>
      </c>
      <c r="P48" s="4">
        <v>0</v>
      </c>
      <c r="Q48" s="4">
        <v>0</v>
      </c>
      <c r="R48" s="8">
        <f t="shared" si="0"/>
        <v>0</v>
      </c>
      <c r="S48" s="19">
        <f t="shared" si="1"/>
        <v>0</v>
      </c>
      <c r="T48" s="19">
        <f t="shared" si="2"/>
        <v>0</v>
      </c>
      <c r="U48" s="19">
        <f t="shared" si="3"/>
        <v>0</v>
      </c>
      <c r="V48" s="21">
        <f t="shared" si="4"/>
        <v>0</v>
      </c>
    </row>
    <row r="49" spans="1:22" x14ac:dyDescent="0.25">
      <c r="A49" s="17">
        <v>43132</v>
      </c>
      <c r="B49" s="17">
        <v>43159</v>
      </c>
      <c r="C49" s="17" t="s">
        <v>4</v>
      </c>
      <c r="D49" s="17" t="s">
        <v>57</v>
      </c>
      <c r="E49" s="4" t="s">
        <v>58</v>
      </c>
      <c r="F49" s="4" t="s">
        <v>58</v>
      </c>
      <c r="G49" s="4" t="s">
        <v>58</v>
      </c>
      <c r="H49" s="4" t="s">
        <v>58</v>
      </c>
      <c r="I49" s="4" t="s">
        <v>58</v>
      </c>
      <c r="J49" s="20" t="s">
        <v>58</v>
      </c>
      <c r="K49" s="20" t="s">
        <v>58</v>
      </c>
      <c r="L49" s="4" t="s">
        <v>58</v>
      </c>
      <c r="M49" s="4" t="s">
        <v>58</v>
      </c>
      <c r="N49" s="4" t="s">
        <v>58</v>
      </c>
      <c r="O49" s="4" t="s">
        <v>58</v>
      </c>
      <c r="P49" s="4" t="s">
        <v>58</v>
      </c>
      <c r="Q49" s="4" t="s">
        <v>58</v>
      </c>
      <c r="R49" s="8" t="str">
        <f t="shared" si="0"/>
        <v/>
      </c>
      <c r="S49" s="19" t="str">
        <f t="shared" si="1"/>
        <v/>
      </c>
      <c r="T49" s="19" t="str">
        <f t="shared" si="2"/>
        <v/>
      </c>
      <c r="U49" s="19" t="str">
        <f t="shared" si="3"/>
        <v/>
      </c>
      <c r="V49" s="21" t="str">
        <f t="shared" si="4"/>
        <v/>
      </c>
    </row>
    <row r="50" spans="1:22" x14ac:dyDescent="0.25">
      <c r="A50" s="17">
        <v>43132</v>
      </c>
      <c r="B50" s="17">
        <v>43159</v>
      </c>
      <c r="C50" s="17" t="s">
        <v>5</v>
      </c>
      <c r="D50" s="17" t="s">
        <v>57</v>
      </c>
      <c r="E50" s="4" t="s">
        <v>58</v>
      </c>
      <c r="F50" s="4" t="s">
        <v>58</v>
      </c>
      <c r="G50" s="4" t="s">
        <v>58</v>
      </c>
      <c r="H50" s="4" t="s">
        <v>58</v>
      </c>
      <c r="I50" s="4" t="s">
        <v>58</v>
      </c>
      <c r="J50" s="20" t="s">
        <v>58</v>
      </c>
      <c r="K50" s="20" t="s">
        <v>58</v>
      </c>
      <c r="L50" s="4" t="s">
        <v>58</v>
      </c>
      <c r="M50" s="4" t="s">
        <v>58</v>
      </c>
      <c r="N50" s="4" t="s">
        <v>58</v>
      </c>
      <c r="O50" s="4" t="s">
        <v>58</v>
      </c>
      <c r="P50" s="4" t="s">
        <v>58</v>
      </c>
      <c r="Q50" s="4" t="s">
        <v>58</v>
      </c>
      <c r="R50" s="8" t="str">
        <f t="shared" si="0"/>
        <v/>
      </c>
      <c r="S50" s="19" t="str">
        <f t="shared" si="1"/>
        <v/>
      </c>
      <c r="T50" s="19" t="str">
        <f t="shared" si="2"/>
        <v/>
      </c>
      <c r="U50" s="19" t="str">
        <f t="shared" si="3"/>
        <v/>
      </c>
      <c r="V50" s="21" t="str">
        <f t="shared" si="4"/>
        <v/>
      </c>
    </row>
    <row r="51" spans="1:22" x14ac:dyDescent="0.25">
      <c r="A51" s="17">
        <v>43132</v>
      </c>
      <c r="B51" s="17">
        <v>43159</v>
      </c>
      <c r="C51" s="17" t="s">
        <v>6</v>
      </c>
      <c r="D51" s="17" t="s">
        <v>55</v>
      </c>
      <c r="E51" s="4">
        <v>28</v>
      </c>
      <c r="F51" s="4">
        <v>1</v>
      </c>
      <c r="G51" s="4">
        <v>393</v>
      </c>
      <c r="H51" s="4">
        <v>50</v>
      </c>
      <c r="I51" s="4">
        <v>1</v>
      </c>
      <c r="J51" s="20">
        <v>-280</v>
      </c>
      <c r="K51" s="20">
        <v>1</v>
      </c>
      <c r="L51" s="4" t="s">
        <v>56</v>
      </c>
      <c r="M51" s="4">
        <v>1</v>
      </c>
      <c r="N51" s="4">
        <v>3.214</v>
      </c>
      <c r="O51" s="4">
        <v>1.321</v>
      </c>
      <c r="P51" s="4">
        <v>0</v>
      </c>
      <c r="Q51" s="4">
        <v>0</v>
      </c>
      <c r="R51" s="8">
        <f t="shared" si="0"/>
        <v>0.89992000000000005</v>
      </c>
      <c r="S51" s="19">
        <f t="shared" si="1"/>
        <v>-3.6987999999999999</v>
      </c>
      <c r="T51" s="19">
        <f t="shared" si="2"/>
        <v>0</v>
      </c>
      <c r="U51" s="19">
        <f t="shared" si="3"/>
        <v>0</v>
      </c>
      <c r="V51" s="21">
        <f t="shared" si="4"/>
        <v>-2.7988799999999996</v>
      </c>
    </row>
    <row r="52" spans="1:22" x14ac:dyDescent="0.25">
      <c r="A52" s="17">
        <v>43132</v>
      </c>
      <c r="B52" s="17">
        <v>43159</v>
      </c>
      <c r="C52" s="17" t="s">
        <v>17</v>
      </c>
      <c r="D52" s="17" t="s">
        <v>55</v>
      </c>
      <c r="E52" s="4">
        <v>28</v>
      </c>
      <c r="F52" s="4">
        <v>1</v>
      </c>
      <c r="G52" s="4">
        <v>393</v>
      </c>
      <c r="H52" s="4">
        <v>50</v>
      </c>
      <c r="I52" s="4">
        <v>1</v>
      </c>
      <c r="J52" s="20">
        <v>0</v>
      </c>
      <c r="K52" s="20">
        <v>-1</v>
      </c>
      <c r="L52" s="4" t="s">
        <v>56</v>
      </c>
      <c r="M52" s="4">
        <v>1</v>
      </c>
      <c r="N52" s="4">
        <v>3.214</v>
      </c>
      <c r="O52" s="4">
        <v>1.321</v>
      </c>
      <c r="P52" s="4">
        <v>0</v>
      </c>
      <c r="Q52" s="4">
        <v>0</v>
      </c>
      <c r="R52" s="8">
        <f t="shared" si="0"/>
        <v>-0.89992000000000005</v>
      </c>
      <c r="S52" s="19">
        <f t="shared" si="1"/>
        <v>0</v>
      </c>
      <c r="T52" s="19">
        <f t="shared" si="2"/>
        <v>0</v>
      </c>
      <c r="U52" s="19">
        <f t="shared" si="3"/>
        <v>0</v>
      </c>
      <c r="V52" s="21">
        <f t="shared" si="4"/>
        <v>-0.89992000000000005</v>
      </c>
    </row>
    <row r="53" spans="1:22" x14ac:dyDescent="0.25">
      <c r="A53" s="17">
        <v>43132</v>
      </c>
      <c r="B53" s="17">
        <v>43159</v>
      </c>
      <c r="C53" s="17" t="s">
        <v>11</v>
      </c>
      <c r="D53" s="17" t="s">
        <v>55</v>
      </c>
      <c r="E53" s="4">
        <v>28</v>
      </c>
      <c r="F53" s="4">
        <v>1</v>
      </c>
      <c r="G53" s="4">
        <v>393</v>
      </c>
      <c r="H53" s="4">
        <v>50</v>
      </c>
      <c r="I53" s="4">
        <v>1</v>
      </c>
      <c r="J53" s="20">
        <v>0</v>
      </c>
      <c r="K53" s="20">
        <v>0</v>
      </c>
      <c r="L53" s="4" t="s">
        <v>56</v>
      </c>
      <c r="M53" s="4">
        <v>1</v>
      </c>
      <c r="N53" s="4">
        <v>3.214</v>
      </c>
      <c r="O53" s="4">
        <v>1.321</v>
      </c>
      <c r="P53" s="4">
        <v>0</v>
      </c>
      <c r="Q53" s="4">
        <v>0</v>
      </c>
      <c r="R53" s="8">
        <f t="shared" si="0"/>
        <v>0</v>
      </c>
      <c r="S53" s="19">
        <f t="shared" si="1"/>
        <v>0</v>
      </c>
      <c r="T53" s="19">
        <f t="shared" si="2"/>
        <v>0</v>
      </c>
      <c r="U53" s="19">
        <f t="shared" si="3"/>
        <v>0</v>
      </c>
      <c r="V53" s="21">
        <f t="shared" si="4"/>
        <v>0</v>
      </c>
    </row>
    <row r="54" spans="1:22" x14ac:dyDescent="0.25">
      <c r="A54" s="17">
        <v>43101</v>
      </c>
      <c r="B54" s="17">
        <v>43131</v>
      </c>
      <c r="C54" s="17" t="s">
        <v>4</v>
      </c>
      <c r="D54" s="17" t="s">
        <v>57</v>
      </c>
      <c r="E54" s="4" t="s">
        <v>58</v>
      </c>
      <c r="F54" s="4" t="s">
        <v>58</v>
      </c>
      <c r="G54" s="4" t="s">
        <v>58</v>
      </c>
      <c r="H54" s="4" t="s">
        <v>58</v>
      </c>
      <c r="I54" s="4" t="s">
        <v>58</v>
      </c>
      <c r="J54" s="20" t="s">
        <v>58</v>
      </c>
      <c r="K54" s="20" t="s">
        <v>58</v>
      </c>
      <c r="L54" s="4" t="s">
        <v>58</v>
      </c>
      <c r="M54" s="4" t="s">
        <v>58</v>
      </c>
      <c r="N54" s="4" t="s">
        <v>58</v>
      </c>
      <c r="O54" s="4" t="s">
        <v>58</v>
      </c>
      <c r="P54" s="4" t="s">
        <v>58</v>
      </c>
      <c r="Q54" s="4" t="s">
        <v>58</v>
      </c>
      <c r="R54" s="8" t="str">
        <f t="shared" si="0"/>
        <v/>
      </c>
      <c r="S54" s="19" t="str">
        <f t="shared" si="1"/>
        <v/>
      </c>
      <c r="T54" s="19" t="str">
        <f t="shared" si="2"/>
        <v/>
      </c>
      <c r="U54" s="19" t="str">
        <f t="shared" si="3"/>
        <v/>
      </c>
      <c r="V54" s="21" t="str">
        <f t="shared" si="4"/>
        <v/>
      </c>
    </row>
    <row r="55" spans="1:22" x14ac:dyDescent="0.25">
      <c r="A55" s="17">
        <v>43101</v>
      </c>
      <c r="B55" s="17">
        <v>43131</v>
      </c>
      <c r="C55" s="17" t="s">
        <v>5</v>
      </c>
      <c r="D55" s="17" t="s">
        <v>57</v>
      </c>
      <c r="E55" s="4" t="s">
        <v>58</v>
      </c>
      <c r="F55" s="4" t="s">
        <v>58</v>
      </c>
      <c r="G55" s="4" t="s">
        <v>58</v>
      </c>
      <c r="H55" s="4" t="s">
        <v>58</v>
      </c>
      <c r="I55" s="4" t="s">
        <v>58</v>
      </c>
      <c r="J55" s="20" t="s">
        <v>58</v>
      </c>
      <c r="K55" s="20" t="s">
        <v>58</v>
      </c>
      <c r="L55" s="4" t="s">
        <v>58</v>
      </c>
      <c r="M55" s="4" t="s">
        <v>58</v>
      </c>
      <c r="N55" s="4" t="s">
        <v>58</v>
      </c>
      <c r="O55" s="4" t="s">
        <v>58</v>
      </c>
      <c r="P55" s="4" t="s">
        <v>58</v>
      </c>
      <c r="Q55" s="4" t="s">
        <v>58</v>
      </c>
      <c r="R55" s="8" t="str">
        <f t="shared" si="0"/>
        <v/>
      </c>
      <c r="S55" s="19" t="str">
        <f t="shared" si="1"/>
        <v/>
      </c>
      <c r="T55" s="19" t="str">
        <f t="shared" si="2"/>
        <v/>
      </c>
      <c r="U55" s="19" t="str">
        <f t="shared" si="3"/>
        <v/>
      </c>
      <c r="V55" s="21" t="str">
        <f t="shared" si="4"/>
        <v/>
      </c>
    </row>
    <row r="56" spans="1:22" x14ac:dyDescent="0.25">
      <c r="A56" s="17">
        <v>43101</v>
      </c>
      <c r="B56" s="17">
        <v>43131</v>
      </c>
      <c r="C56" s="17" t="s">
        <v>6</v>
      </c>
      <c r="D56" s="17" t="s">
        <v>55</v>
      </c>
      <c r="E56" s="4">
        <v>31</v>
      </c>
      <c r="F56" s="4">
        <v>1</v>
      </c>
      <c r="G56" s="4">
        <v>393</v>
      </c>
      <c r="H56" s="4">
        <v>50</v>
      </c>
      <c r="I56" s="4">
        <v>1</v>
      </c>
      <c r="J56" s="20">
        <v>-310</v>
      </c>
      <c r="K56" s="20">
        <v>1</v>
      </c>
      <c r="L56" s="4" t="s">
        <v>56</v>
      </c>
      <c r="M56" s="4">
        <v>1</v>
      </c>
      <c r="N56" s="4">
        <v>3.214</v>
      </c>
      <c r="O56" s="4">
        <v>1.321</v>
      </c>
      <c r="P56" s="4">
        <v>0</v>
      </c>
      <c r="Q56" s="4">
        <v>0</v>
      </c>
      <c r="R56" s="8">
        <f t="shared" si="0"/>
        <v>0.99634</v>
      </c>
      <c r="S56" s="19">
        <f t="shared" si="1"/>
        <v>-4.0950999999999995</v>
      </c>
      <c r="T56" s="19">
        <f t="shared" si="2"/>
        <v>0</v>
      </c>
      <c r="U56" s="19">
        <f t="shared" si="3"/>
        <v>0</v>
      </c>
      <c r="V56" s="21">
        <f t="shared" si="4"/>
        <v>-3.0987599999999995</v>
      </c>
    </row>
    <row r="57" spans="1:22" x14ac:dyDescent="0.25">
      <c r="A57" s="17">
        <v>43101</v>
      </c>
      <c r="B57" s="17">
        <v>43131</v>
      </c>
      <c r="C57" s="17" t="s">
        <v>17</v>
      </c>
      <c r="D57" s="17" t="s">
        <v>55</v>
      </c>
      <c r="E57" s="4">
        <v>31</v>
      </c>
      <c r="F57" s="4">
        <v>1</v>
      </c>
      <c r="G57" s="4">
        <v>393</v>
      </c>
      <c r="H57" s="4">
        <v>50</v>
      </c>
      <c r="I57" s="4">
        <v>1</v>
      </c>
      <c r="J57" s="20">
        <v>0</v>
      </c>
      <c r="K57" s="20">
        <v>-1</v>
      </c>
      <c r="L57" s="4" t="s">
        <v>56</v>
      </c>
      <c r="M57" s="4">
        <v>1</v>
      </c>
      <c r="N57" s="4">
        <v>3.214</v>
      </c>
      <c r="O57" s="4">
        <v>1.321</v>
      </c>
      <c r="P57" s="4">
        <v>0</v>
      </c>
      <c r="Q57" s="4">
        <v>0</v>
      </c>
      <c r="R57" s="8">
        <f t="shared" si="0"/>
        <v>-0.99634</v>
      </c>
      <c r="S57" s="19">
        <f t="shared" si="1"/>
        <v>0</v>
      </c>
      <c r="T57" s="19">
        <f t="shared" si="2"/>
        <v>0</v>
      </c>
      <c r="U57" s="19">
        <f t="shared" si="3"/>
        <v>0</v>
      </c>
      <c r="V57" s="21">
        <f t="shared" si="4"/>
        <v>-0.99634</v>
      </c>
    </row>
    <row r="58" spans="1:22" x14ac:dyDescent="0.25">
      <c r="A58" s="17">
        <v>43101</v>
      </c>
      <c r="B58" s="17">
        <v>43131</v>
      </c>
      <c r="C58" s="17" t="s">
        <v>11</v>
      </c>
      <c r="D58" s="17" t="s">
        <v>55</v>
      </c>
      <c r="E58" s="4">
        <v>31</v>
      </c>
      <c r="F58" s="4">
        <v>1</v>
      </c>
      <c r="G58" s="4">
        <v>393</v>
      </c>
      <c r="H58" s="4">
        <v>50</v>
      </c>
      <c r="I58" s="4">
        <v>1</v>
      </c>
      <c r="J58" s="20">
        <v>0</v>
      </c>
      <c r="K58" s="20">
        <v>0</v>
      </c>
      <c r="L58" s="4" t="s">
        <v>56</v>
      </c>
      <c r="M58" s="4">
        <v>1</v>
      </c>
      <c r="N58" s="4">
        <v>3.214</v>
      </c>
      <c r="O58" s="4">
        <v>1.321</v>
      </c>
      <c r="P58" s="4">
        <v>0</v>
      </c>
      <c r="Q58" s="4">
        <v>0</v>
      </c>
      <c r="R58" s="8">
        <f t="shared" si="0"/>
        <v>0</v>
      </c>
      <c r="S58" s="19">
        <f t="shared" si="1"/>
        <v>0</v>
      </c>
      <c r="T58" s="19">
        <f t="shared" si="2"/>
        <v>0</v>
      </c>
      <c r="U58" s="19">
        <f t="shared" si="3"/>
        <v>0</v>
      </c>
      <c r="V58" s="21">
        <f t="shared" si="4"/>
        <v>0</v>
      </c>
    </row>
    <row r="59" spans="1:22" x14ac:dyDescent="0.25">
      <c r="A59" s="17">
        <v>43097</v>
      </c>
      <c r="B59" s="17">
        <v>43100</v>
      </c>
      <c r="C59" s="17" t="s">
        <v>4</v>
      </c>
      <c r="D59" s="17" t="s">
        <v>57</v>
      </c>
      <c r="E59" s="4" t="s">
        <v>58</v>
      </c>
      <c r="F59" s="4" t="s">
        <v>58</v>
      </c>
      <c r="G59" s="4" t="s">
        <v>58</v>
      </c>
      <c r="H59" s="4" t="s">
        <v>58</v>
      </c>
      <c r="I59" s="4" t="s">
        <v>58</v>
      </c>
      <c r="J59" s="20" t="s">
        <v>58</v>
      </c>
      <c r="K59" s="20" t="s">
        <v>58</v>
      </c>
      <c r="L59" s="4" t="s">
        <v>58</v>
      </c>
      <c r="M59" s="4" t="s">
        <v>58</v>
      </c>
      <c r="N59" s="4" t="s">
        <v>58</v>
      </c>
      <c r="O59" s="4" t="s">
        <v>58</v>
      </c>
      <c r="P59" s="4" t="s">
        <v>58</v>
      </c>
      <c r="Q59" s="4" t="s">
        <v>58</v>
      </c>
      <c r="R59" s="8" t="str">
        <f t="shared" si="0"/>
        <v/>
      </c>
      <c r="S59" s="19" t="str">
        <f t="shared" si="1"/>
        <v/>
      </c>
      <c r="T59" s="19" t="str">
        <f t="shared" si="2"/>
        <v/>
      </c>
      <c r="U59" s="19" t="str">
        <f t="shared" si="3"/>
        <v/>
      </c>
      <c r="V59" s="21" t="str">
        <f t="shared" si="4"/>
        <v/>
      </c>
    </row>
    <row r="60" spans="1:22" x14ac:dyDescent="0.25">
      <c r="A60" s="17">
        <v>43097</v>
      </c>
      <c r="B60" s="17">
        <v>43100</v>
      </c>
      <c r="C60" s="17" t="s">
        <v>5</v>
      </c>
      <c r="D60" s="17" t="s">
        <v>57</v>
      </c>
      <c r="E60" s="4" t="s">
        <v>58</v>
      </c>
      <c r="F60" s="4" t="s">
        <v>58</v>
      </c>
      <c r="G60" s="4" t="s">
        <v>58</v>
      </c>
      <c r="H60" s="4" t="s">
        <v>58</v>
      </c>
      <c r="I60" s="4" t="s">
        <v>58</v>
      </c>
      <c r="J60" s="20" t="s">
        <v>58</v>
      </c>
      <c r="K60" s="20" t="s">
        <v>58</v>
      </c>
      <c r="L60" s="4" t="s">
        <v>58</v>
      </c>
      <c r="M60" s="4" t="s">
        <v>58</v>
      </c>
      <c r="N60" s="4" t="s">
        <v>58</v>
      </c>
      <c r="O60" s="4" t="s">
        <v>58</v>
      </c>
      <c r="P60" s="4" t="s">
        <v>58</v>
      </c>
      <c r="Q60" s="4" t="s">
        <v>58</v>
      </c>
      <c r="R60" s="8" t="str">
        <f t="shared" si="0"/>
        <v/>
      </c>
      <c r="S60" s="19" t="str">
        <f t="shared" si="1"/>
        <v/>
      </c>
      <c r="T60" s="19" t="str">
        <f t="shared" si="2"/>
        <v/>
      </c>
      <c r="U60" s="19" t="str">
        <f t="shared" si="3"/>
        <v/>
      </c>
      <c r="V60" s="21" t="str">
        <f t="shared" si="4"/>
        <v/>
      </c>
    </row>
    <row r="61" spans="1:22" x14ac:dyDescent="0.25">
      <c r="A61" s="17">
        <v>43097</v>
      </c>
      <c r="B61" s="17">
        <v>43100</v>
      </c>
      <c r="C61" s="17" t="s">
        <v>6</v>
      </c>
      <c r="D61" s="17" t="s">
        <v>55</v>
      </c>
      <c r="E61" s="4">
        <v>4</v>
      </c>
      <c r="F61" s="4">
        <v>1</v>
      </c>
      <c r="G61" s="4">
        <v>393</v>
      </c>
      <c r="H61" s="4">
        <v>50</v>
      </c>
      <c r="I61" s="4">
        <v>1</v>
      </c>
      <c r="J61" s="20">
        <v>-40</v>
      </c>
      <c r="K61" s="20">
        <v>1</v>
      </c>
      <c r="L61" s="4" t="s">
        <v>56</v>
      </c>
      <c r="M61" s="4">
        <v>1</v>
      </c>
      <c r="N61" s="4">
        <v>3.214</v>
      </c>
      <c r="O61" s="4">
        <v>1.321</v>
      </c>
      <c r="P61" s="4">
        <v>0</v>
      </c>
      <c r="Q61" s="4">
        <v>0</v>
      </c>
      <c r="R61" s="8">
        <f t="shared" si="0"/>
        <v>0.12856000000000001</v>
      </c>
      <c r="S61" s="19">
        <f t="shared" si="1"/>
        <v>-0.52839999999999998</v>
      </c>
      <c r="T61" s="19">
        <f t="shared" si="2"/>
        <v>0</v>
      </c>
      <c r="U61" s="19">
        <f t="shared" si="3"/>
        <v>0</v>
      </c>
      <c r="V61" s="21">
        <f t="shared" si="4"/>
        <v>-0.39983999999999997</v>
      </c>
    </row>
    <row r="62" spans="1:22" x14ac:dyDescent="0.25">
      <c r="A62" s="17">
        <v>43097</v>
      </c>
      <c r="B62" s="17">
        <v>43100</v>
      </c>
      <c r="C62" s="17" t="s">
        <v>17</v>
      </c>
      <c r="D62" s="17" t="s">
        <v>55</v>
      </c>
      <c r="E62" s="4">
        <v>4</v>
      </c>
      <c r="F62" s="4">
        <v>1</v>
      </c>
      <c r="G62" s="4">
        <v>393</v>
      </c>
      <c r="H62" s="4">
        <v>50</v>
      </c>
      <c r="I62" s="4">
        <v>1</v>
      </c>
      <c r="J62" s="20">
        <v>0</v>
      </c>
      <c r="K62" s="20">
        <v>-1</v>
      </c>
      <c r="L62" s="4" t="s">
        <v>56</v>
      </c>
      <c r="M62" s="4">
        <v>1</v>
      </c>
      <c r="N62" s="4">
        <v>3.214</v>
      </c>
      <c r="O62" s="4">
        <v>1.321</v>
      </c>
      <c r="P62" s="4">
        <v>0</v>
      </c>
      <c r="Q62" s="4">
        <v>0</v>
      </c>
      <c r="R62" s="8">
        <f t="shared" si="0"/>
        <v>-0.12856000000000001</v>
      </c>
      <c r="S62" s="19">
        <f t="shared" si="1"/>
        <v>0</v>
      </c>
      <c r="T62" s="19">
        <f t="shared" si="2"/>
        <v>0</v>
      </c>
      <c r="U62" s="19">
        <f t="shared" si="3"/>
        <v>0</v>
      </c>
      <c r="V62" s="21">
        <f t="shared" si="4"/>
        <v>-0.12856000000000001</v>
      </c>
    </row>
    <row r="63" spans="1:22" x14ac:dyDescent="0.25">
      <c r="A63" s="17">
        <v>43097</v>
      </c>
      <c r="B63" s="17">
        <v>43100</v>
      </c>
      <c r="C63" s="17" t="s">
        <v>11</v>
      </c>
      <c r="D63" s="17" t="s">
        <v>55</v>
      </c>
      <c r="E63" s="4">
        <v>4</v>
      </c>
      <c r="F63" s="4">
        <v>1</v>
      </c>
      <c r="G63" s="4">
        <v>393</v>
      </c>
      <c r="H63" s="4">
        <v>50</v>
      </c>
      <c r="I63" s="4">
        <v>1</v>
      </c>
      <c r="J63" s="20">
        <v>0</v>
      </c>
      <c r="K63" s="20">
        <v>0</v>
      </c>
      <c r="L63" s="4" t="s">
        <v>56</v>
      </c>
      <c r="M63" s="4">
        <v>1</v>
      </c>
      <c r="N63" s="4">
        <v>3.214</v>
      </c>
      <c r="O63" s="4">
        <v>1.321</v>
      </c>
      <c r="P63" s="4">
        <v>0</v>
      </c>
      <c r="Q63" s="4">
        <v>0</v>
      </c>
      <c r="R63" s="8">
        <f t="shared" si="0"/>
        <v>0</v>
      </c>
      <c r="S63" s="19">
        <f t="shared" si="1"/>
        <v>0</v>
      </c>
      <c r="T63" s="19">
        <f t="shared" si="2"/>
        <v>0</v>
      </c>
      <c r="U63" s="19">
        <f t="shared" si="3"/>
        <v>0</v>
      </c>
      <c r="V63" s="21">
        <f t="shared" si="4"/>
        <v>0</v>
      </c>
    </row>
    <row r="64" spans="1:22" x14ac:dyDescent="0.25">
      <c r="A64" s="17">
        <v>43083</v>
      </c>
      <c r="B64" s="17">
        <v>43096</v>
      </c>
      <c r="C64" s="17" t="s">
        <v>4</v>
      </c>
      <c r="D64" s="17" t="s">
        <v>57</v>
      </c>
      <c r="E64" s="4" t="s">
        <v>58</v>
      </c>
      <c r="F64" s="4" t="s">
        <v>58</v>
      </c>
      <c r="G64" s="4" t="s">
        <v>58</v>
      </c>
      <c r="H64" s="4" t="s">
        <v>58</v>
      </c>
      <c r="I64" s="4" t="s">
        <v>58</v>
      </c>
      <c r="J64" s="20" t="s">
        <v>58</v>
      </c>
      <c r="K64" s="20" t="s">
        <v>58</v>
      </c>
      <c r="L64" s="4" t="s">
        <v>58</v>
      </c>
      <c r="M64" s="4" t="s">
        <v>58</v>
      </c>
      <c r="N64" s="4" t="s">
        <v>58</v>
      </c>
      <c r="O64" s="4" t="s">
        <v>58</v>
      </c>
      <c r="P64" s="4" t="s">
        <v>58</v>
      </c>
      <c r="Q64" s="4" t="s">
        <v>58</v>
      </c>
      <c r="R64" s="8" t="str">
        <f t="shared" si="0"/>
        <v/>
      </c>
      <c r="S64" s="19" t="str">
        <f t="shared" si="1"/>
        <v/>
      </c>
      <c r="T64" s="19" t="str">
        <f t="shared" si="2"/>
        <v/>
      </c>
      <c r="U64" s="19" t="str">
        <f t="shared" si="3"/>
        <v/>
      </c>
      <c r="V64" s="21" t="str">
        <f t="shared" si="4"/>
        <v/>
      </c>
    </row>
    <row r="65" spans="1:22" x14ac:dyDescent="0.25">
      <c r="A65" s="17">
        <v>43083</v>
      </c>
      <c r="B65" s="17">
        <v>43096</v>
      </c>
      <c r="C65" s="17" t="s">
        <v>5</v>
      </c>
      <c r="D65" s="17" t="s">
        <v>57</v>
      </c>
      <c r="E65" s="4" t="s">
        <v>58</v>
      </c>
      <c r="F65" s="4" t="s">
        <v>58</v>
      </c>
      <c r="G65" s="4" t="s">
        <v>58</v>
      </c>
      <c r="H65" s="4" t="s">
        <v>58</v>
      </c>
      <c r="I65" s="4" t="s">
        <v>58</v>
      </c>
      <c r="J65" s="20" t="s">
        <v>58</v>
      </c>
      <c r="K65" s="20" t="s">
        <v>58</v>
      </c>
      <c r="L65" s="4" t="s">
        <v>58</v>
      </c>
      <c r="M65" s="4" t="s">
        <v>58</v>
      </c>
      <c r="N65" s="4" t="s">
        <v>58</v>
      </c>
      <c r="O65" s="4" t="s">
        <v>58</v>
      </c>
      <c r="P65" s="4" t="s">
        <v>58</v>
      </c>
      <c r="Q65" s="4" t="s">
        <v>58</v>
      </c>
      <c r="R65" s="8" t="str">
        <f t="shared" si="0"/>
        <v/>
      </c>
      <c r="S65" s="19" t="str">
        <f t="shared" si="1"/>
        <v/>
      </c>
      <c r="T65" s="19" t="str">
        <f t="shared" si="2"/>
        <v/>
      </c>
      <c r="U65" s="19" t="str">
        <f t="shared" si="3"/>
        <v/>
      </c>
      <c r="V65" s="21" t="str">
        <f t="shared" si="4"/>
        <v/>
      </c>
    </row>
    <row r="66" spans="1:22" x14ac:dyDescent="0.25">
      <c r="A66" s="17">
        <v>43083</v>
      </c>
      <c r="B66" s="17">
        <v>43096</v>
      </c>
      <c r="C66" s="17" t="s">
        <v>6</v>
      </c>
      <c r="D66" s="17" t="s">
        <v>57</v>
      </c>
      <c r="E66" s="4" t="s">
        <v>58</v>
      </c>
      <c r="F66" s="4" t="s">
        <v>58</v>
      </c>
      <c r="G66" s="4" t="s">
        <v>58</v>
      </c>
      <c r="H66" s="4" t="s">
        <v>58</v>
      </c>
      <c r="I66" s="4" t="s">
        <v>58</v>
      </c>
      <c r="J66" s="20" t="s">
        <v>58</v>
      </c>
      <c r="K66" s="20" t="s">
        <v>58</v>
      </c>
      <c r="L66" s="4" t="s">
        <v>58</v>
      </c>
      <c r="M66" s="4" t="s">
        <v>58</v>
      </c>
      <c r="N66" s="4" t="s">
        <v>58</v>
      </c>
      <c r="O66" s="4" t="s">
        <v>58</v>
      </c>
      <c r="P66" s="4" t="s">
        <v>58</v>
      </c>
      <c r="Q66" s="4" t="s">
        <v>58</v>
      </c>
      <c r="R66" s="8" t="str">
        <f t="shared" si="0"/>
        <v/>
      </c>
      <c r="S66" s="19" t="str">
        <f t="shared" si="1"/>
        <v/>
      </c>
      <c r="T66" s="19" t="str">
        <f t="shared" si="2"/>
        <v/>
      </c>
      <c r="U66" s="19" t="str">
        <f t="shared" si="3"/>
        <v/>
      </c>
      <c r="V66" s="21" t="str">
        <f t="shared" si="4"/>
        <v/>
      </c>
    </row>
    <row r="67" spans="1:22" x14ac:dyDescent="0.25">
      <c r="A67" s="17">
        <v>43083</v>
      </c>
      <c r="B67" s="17">
        <v>43096</v>
      </c>
      <c r="C67" s="17" t="s">
        <v>17</v>
      </c>
      <c r="D67" s="17" t="s">
        <v>55</v>
      </c>
      <c r="E67" s="4">
        <v>14</v>
      </c>
      <c r="F67" s="4">
        <v>1</v>
      </c>
      <c r="G67" s="4">
        <v>393</v>
      </c>
      <c r="H67" s="4">
        <v>50</v>
      </c>
      <c r="I67" s="4">
        <v>1</v>
      </c>
      <c r="J67" s="20">
        <v>0</v>
      </c>
      <c r="K67" s="20">
        <v>-1</v>
      </c>
      <c r="L67" s="4" t="s">
        <v>56</v>
      </c>
      <c r="M67" s="4">
        <v>1</v>
      </c>
      <c r="N67" s="4">
        <v>3.214</v>
      </c>
      <c r="O67" s="4">
        <v>1.321</v>
      </c>
      <c r="P67" s="4">
        <v>0</v>
      </c>
      <c r="Q67" s="4">
        <v>0</v>
      </c>
      <c r="R67" s="8">
        <f t="shared" si="0"/>
        <v>-0.44996000000000003</v>
      </c>
      <c r="S67" s="19">
        <f t="shared" si="1"/>
        <v>0</v>
      </c>
      <c r="T67" s="19">
        <f t="shared" si="2"/>
        <v>0</v>
      </c>
      <c r="U67" s="19">
        <f t="shared" si="3"/>
        <v>0</v>
      </c>
      <c r="V67" s="21">
        <f t="shared" si="4"/>
        <v>-0.44996000000000003</v>
      </c>
    </row>
    <row r="68" spans="1:22" x14ac:dyDescent="0.25">
      <c r="A68" s="17">
        <v>43083</v>
      </c>
      <c r="B68" s="17">
        <v>43096</v>
      </c>
      <c r="C68" s="17" t="s">
        <v>11</v>
      </c>
      <c r="D68" s="17" t="s">
        <v>55</v>
      </c>
      <c r="E68" s="4">
        <v>14</v>
      </c>
      <c r="F68" s="4">
        <v>1</v>
      </c>
      <c r="G68" s="4">
        <v>393</v>
      </c>
      <c r="H68" s="4">
        <v>50</v>
      </c>
      <c r="I68" s="4">
        <v>1</v>
      </c>
      <c r="J68" s="20">
        <v>0</v>
      </c>
      <c r="K68" s="20">
        <v>0</v>
      </c>
      <c r="L68" s="4" t="s">
        <v>56</v>
      </c>
      <c r="M68" s="4">
        <v>1</v>
      </c>
      <c r="N68" s="4">
        <v>3.214</v>
      </c>
      <c r="O68" s="4">
        <v>1.321</v>
      </c>
      <c r="P68" s="4">
        <v>0</v>
      </c>
      <c r="Q68" s="4">
        <v>0</v>
      </c>
      <c r="R68" s="8">
        <f t="shared" si="0"/>
        <v>0</v>
      </c>
      <c r="S68" s="19">
        <f t="shared" si="1"/>
        <v>0</v>
      </c>
      <c r="T68" s="19">
        <f t="shared" si="2"/>
        <v>0</v>
      </c>
      <c r="U68" s="19">
        <f t="shared" si="3"/>
        <v>0</v>
      </c>
      <c r="V68" s="21">
        <f t="shared" si="4"/>
        <v>0</v>
      </c>
    </row>
    <row r="69" spans="1:22" x14ac:dyDescent="0.25">
      <c r="A69" s="17">
        <v>43070</v>
      </c>
      <c r="B69" s="17">
        <v>43082</v>
      </c>
      <c r="C69" s="17" t="s">
        <v>4</v>
      </c>
      <c r="D69" s="17" t="s">
        <v>57</v>
      </c>
      <c r="E69" s="4" t="s">
        <v>58</v>
      </c>
      <c r="F69" s="4" t="s">
        <v>58</v>
      </c>
      <c r="G69" s="4" t="s">
        <v>58</v>
      </c>
      <c r="H69" s="4" t="s">
        <v>58</v>
      </c>
      <c r="I69" s="4" t="s">
        <v>58</v>
      </c>
      <c r="J69" s="20" t="s">
        <v>58</v>
      </c>
      <c r="K69" s="20" t="s">
        <v>58</v>
      </c>
      <c r="L69" s="4" t="s">
        <v>58</v>
      </c>
      <c r="M69" s="4" t="s">
        <v>58</v>
      </c>
      <c r="N69" s="4" t="s">
        <v>58</v>
      </c>
      <c r="O69" s="4" t="s">
        <v>58</v>
      </c>
      <c r="P69" s="4" t="s">
        <v>58</v>
      </c>
      <c r="Q69" s="4" t="s">
        <v>58</v>
      </c>
      <c r="R69" s="8" t="str">
        <f t="shared" si="0"/>
        <v/>
      </c>
      <c r="S69" s="19" t="str">
        <f t="shared" si="1"/>
        <v/>
      </c>
      <c r="T69" s="19" t="str">
        <f t="shared" si="2"/>
        <v/>
      </c>
      <c r="U69" s="19" t="str">
        <f t="shared" si="3"/>
        <v/>
      </c>
      <c r="V69" s="21" t="str">
        <f t="shared" si="4"/>
        <v/>
      </c>
    </row>
    <row r="70" spans="1:22" x14ac:dyDescent="0.25">
      <c r="A70" s="17">
        <v>43070</v>
      </c>
      <c r="B70" s="17">
        <v>43082</v>
      </c>
      <c r="C70" s="17" t="s">
        <v>5</v>
      </c>
      <c r="D70" s="17" t="s">
        <v>57</v>
      </c>
      <c r="E70" s="4" t="s">
        <v>58</v>
      </c>
      <c r="F70" s="4" t="s">
        <v>58</v>
      </c>
      <c r="G70" s="4" t="s">
        <v>58</v>
      </c>
      <c r="H70" s="4" t="s">
        <v>58</v>
      </c>
      <c r="I70" s="4" t="s">
        <v>58</v>
      </c>
      <c r="J70" s="20" t="s">
        <v>58</v>
      </c>
      <c r="K70" s="20" t="s">
        <v>58</v>
      </c>
      <c r="L70" s="4" t="s">
        <v>58</v>
      </c>
      <c r="M70" s="4" t="s">
        <v>58</v>
      </c>
      <c r="N70" s="4" t="s">
        <v>58</v>
      </c>
      <c r="O70" s="4" t="s">
        <v>58</v>
      </c>
      <c r="P70" s="4" t="s">
        <v>58</v>
      </c>
      <c r="Q70" s="4" t="s">
        <v>58</v>
      </c>
      <c r="R70" s="8" t="str">
        <f t="shared" si="0"/>
        <v/>
      </c>
      <c r="S70" s="19" t="str">
        <f t="shared" si="1"/>
        <v/>
      </c>
      <c r="T70" s="19" t="str">
        <f t="shared" si="2"/>
        <v/>
      </c>
      <c r="U70" s="19" t="str">
        <f t="shared" si="3"/>
        <v/>
      </c>
      <c r="V70" s="21" t="str">
        <f t="shared" si="4"/>
        <v/>
      </c>
    </row>
    <row r="71" spans="1:22" x14ac:dyDescent="0.25">
      <c r="A71" s="17">
        <v>43070</v>
      </c>
      <c r="B71" s="17">
        <v>43082</v>
      </c>
      <c r="C71" s="17" t="s">
        <v>6</v>
      </c>
      <c r="D71" s="17" t="s">
        <v>57</v>
      </c>
      <c r="E71" s="4" t="s">
        <v>58</v>
      </c>
      <c r="F71" s="4" t="s">
        <v>58</v>
      </c>
      <c r="G71" s="4" t="s">
        <v>58</v>
      </c>
      <c r="H71" s="4" t="s">
        <v>58</v>
      </c>
      <c r="I71" s="4" t="s">
        <v>58</v>
      </c>
      <c r="J71" s="20" t="s">
        <v>58</v>
      </c>
      <c r="K71" s="20" t="s">
        <v>58</v>
      </c>
      <c r="L71" s="4" t="s">
        <v>58</v>
      </c>
      <c r="M71" s="4" t="s">
        <v>58</v>
      </c>
      <c r="N71" s="4" t="s">
        <v>58</v>
      </c>
      <c r="O71" s="4" t="s">
        <v>58</v>
      </c>
      <c r="P71" s="4" t="s">
        <v>58</v>
      </c>
      <c r="Q71" s="4" t="s">
        <v>58</v>
      </c>
      <c r="R71" s="8" t="str">
        <f t="shared" si="0"/>
        <v/>
      </c>
      <c r="S71" s="19" t="str">
        <f t="shared" si="1"/>
        <v/>
      </c>
      <c r="T71" s="19" t="str">
        <f t="shared" si="2"/>
        <v/>
      </c>
      <c r="U71" s="19" t="str">
        <f t="shared" si="3"/>
        <v/>
      </c>
      <c r="V71" s="21" t="str">
        <f t="shared" si="4"/>
        <v/>
      </c>
    </row>
    <row r="72" spans="1:22" x14ac:dyDescent="0.25">
      <c r="A72" s="17">
        <v>43070</v>
      </c>
      <c r="B72" s="17">
        <v>43082</v>
      </c>
      <c r="C72" s="17" t="s">
        <v>17</v>
      </c>
      <c r="D72" s="17" t="s">
        <v>55</v>
      </c>
      <c r="E72" s="4">
        <v>13</v>
      </c>
      <c r="F72" s="4">
        <v>1</v>
      </c>
      <c r="G72" s="4">
        <v>393</v>
      </c>
      <c r="H72" s="4">
        <v>50</v>
      </c>
      <c r="I72" s="4">
        <v>1</v>
      </c>
      <c r="J72" s="20">
        <v>0</v>
      </c>
      <c r="K72" s="20">
        <v>-1</v>
      </c>
      <c r="L72" s="4" t="s">
        <v>56</v>
      </c>
      <c r="M72" s="4">
        <v>1</v>
      </c>
      <c r="N72" s="4">
        <v>3.214</v>
      </c>
      <c r="O72" s="4">
        <v>1.321</v>
      </c>
      <c r="P72" s="4">
        <v>0</v>
      </c>
      <c r="Q72" s="4">
        <v>0</v>
      </c>
      <c r="R72" s="8">
        <f t="shared" si="0"/>
        <v>-0.41781999999999997</v>
      </c>
      <c r="S72" s="19">
        <f t="shared" si="1"/>
        <v>0</v>
      </c>
      <c r="T72" s="19">
        <f t="shared" si="2"/>
        <v>0</v>
      </c>
      <c r="U72" s="19">
        <f t="shared" si="3"/>
        <v>0</v>
      </c>
      <c r="V72" s="21">
        <f t="shared" si="4"/>
        <v>-0.41781999999999997</v>
      </c>
    </row>
    <row r="73" spans="1:22" x14ac:dyDescent="0.25">
      <c r="A73" s="17">
        <v>43070</v>
      </c>
      <c r="B73" s="17">
        <v>43082</v>
      </c>
      <c r="C73" s="17" t="s">
        <v>11</v>
      </c>
      <c r="D73" s="17" t="s">
        <v>55</v>
      </c>
      <c r="E73" s="4">
        <v>13</v>
      </c>
      <c r="F73" s="4">
        <v>1</v>
      </c>
      <c r="G73" s="4">
        <v>393</v>
      </c>
      <c r="H73" s="4">
        <v>50</v>
      </c>
      <c r="I73" s="4">
        <v>1</v>
      </c>
      <c r="J73" s="20">
        <v>0</v>
      </c>
      <c r="K73" s="20">
        <v>0</v>
      </c>
      <c r="L73" s="4" t="s">
        <v>56</v>
      </c>
      <c r="M73" s="4">
        <v>1</v>
      </c>
      <c r="N73" s="4">
        <v>3.214</v>
      </c>
      <c r="O73" s="4">
        <v>1.321</v>
      </c>
      <c r="P73" s="4">
        <v>0</v>
      </c>
      <c r="Q73" s="4">
        <v>0</v>
      </c>
      <c r="R73" s="8">
        <f t="shared" si="0"/>
        <v>0</v>
      </c>
      <c r="S73" s="19">
        <f t="shared" si="1"/>
        <v>0</v>
      </c>
      <c r="T73" s="19">
        <f t="shared" si="2"/>
        <v>0</v>
      </c>
      <c r="U73" s="19">
        <f t="shared" si="3"/>
        <v>0</v>
      </c>
      <c r="V73" s="21">
        <f t="shared" si="4"/>
        <v>0</v>
      </c>
    </row>
    <row r="74" spans="1:22" x14ac:dyDescent="0.25">
      <c r="A74" s="17">
        <v>43040</v>
      </c>
      <c r="B74" s="17">
        <v>43069</v>
      </c>
      <c r="C74" s="17" t="s">
        <v>4</v>
      </c>
      <c r="D74" s="17" t="s">
        <v>57</v>
      </c>
      <c r="E74" s="4" t="s">
        <v>58</v>
      </c>
      <c r="F74" s="4" t="s">
        <v>58</v>
      </c>
      <c r="G74" s="4" t="s">
        <v>58</v>
      </c>
      <c r="H74" s="4" t="s">
        <v>58</v>
      </c>
      <c r="I74" s="4" t="s">
        <v>58</v>
      </c>
      <c r="J74" s="20" t="s">
        <v>58</v>
      </c>
      <c r="K74" s="20" t="s">
        <v>58</v>
      </c>
      <c r="L74" s="4" t="s">
        <v>58</v>
      </c>
      <c r="M74" s="4" t="s">
        <v>58</v>
      </c>
      <c r="N74" s="4" t="s">
        <v>58</v>
      </c>
      <c r="O74" s="4" t="s">
        <v>58</v>
      </c>
      <c r="P74" s="4" t="s">
        <v>58</v>
      </c>
      <c r="Q74" s="4" t="s">
        <v>58</v>
      </c>
      <c r="R74" s="8" t="str">
        <f t="shared" si="0"/>
        <v/>
      </c>
      <c r="S74" s="19" t="str">
        <f t="shared" si="1"/>
        <v/>
      </c>
      <c r="T74" s="19" t="str">
        <f t="shared" si="2"/>
        <v/>
      </c>
      <c r="U74" s="19" t="str">
        <f t="shared" si="3"/>
        <v/>
      </c>
      <c r="V74" s="21" t="str">
        <f t="shared" si="4"/>
        <v/>
      </c>
    </row>
    <row r="75" spans="1:22" x14ac:dyDescent="0.25">
      <c r="A75" s="17">
        <v>43040</v>
      </c>
      <c r="B75" s="17">
        <v>43069</v>
      </c>
      <c r="C75" s="17" t="s">
        <v>5</v>
      </c>
      <c r="D75" s="17" t="s">
        <v>57</v>
      </c>
      <c r="E75" s="4" t="s">
        <v>58</v>
      </c>
      <c r="F75" s="4" t="s">
        <v>58</v>
      </c>
      <c r="G75" s="4" t="s">
        <v>58</v>
      </c>
      <c r="H75" s="4" t="s">
        <v>58</v>
      </c>
      <c r="I75" s="4" t="s">
        <v>58</v>
      </c>
      <c r="J75" s="20" t="s">
        <v>58</v>
      </c>
      <c r="K75" s="20" t="s">
        <v>58</v>
      </c>
      <c r="L75" s="4" t="s">
        <v>58</v>
      </c>
      <c r="M75" s="4" t="s">
        <v>58</v>
      </c>
      <c r="N75" s="4" t="s">
        <v>58</v>
      </c>
      <c r="O75" s="4" t="s">
        <v>58</v>
      </c>
      <c r="P75" s="4" t="s">
        <v>58</v>
      </c>
      <c r="Q75" s="4" t="s">
        <v>58</v>
      </c>
      <c r="R75" s="8" t="str">
        <f t="shared" si="0"/>
        <v/>
      </c>
      <c r="S75" s="19" t="str">
        <f t="shared" si="1"/>
        <v/>
      </c>
      <c r="T75" s="19" t="str">
        <f t="shared" si="2"/>
        <v/>
      </c>
      <c r="U75" s="19" t="str">
        <f t="shared" si="3"/>
        <v/>
      </c>
      <c r="V75" s="21" t="str">
        <f t="shared" si="4"/>
        <v/>
      </c>
    </row>
    <row r="76" spans="1:22" x14ac:dyDescent="0.25">
      <c r="A76" s="17">
        <v>43040</v>
      </c>
      <c r="B76" s="17">
        <v>43069</v>
      </c>
      <c r="C76" s="17" t="s">
        <v>6</v>
      </c>
      <c r="D76" s="17" t="s">
        <v>57</v>
      </c>
      <c r="E76" s="4" t="s">
        <v>58</v>
      </c>
      <c r="F76" s="4" t="s">
        <v>58</v>
      </c>
      <c r="G76" s="4" t="s">
        <v>58</v>
      </c>
      <c r="H76" s="4" t="s">
        <v>58</v>
      </c>
      <c r="I76" s="4" t="s">
        <v>58</v>
      </c>
      <c r="J76" s="20" t="s">
        <v>58</v>
      </c>
      <c r="K76" s="20" t="s">
        <v>58</v>
      </c>
      <c r="L76" s="4" t="s">
        <v>58</v>
      </c>
      <c r="M76" s="4" t="s">
        <v>58</v>
      </c>
      <c r="N76" s="4" t="s">
        <v>58</v>
      </c>
      <c r="O76" s="4" t="s">
        <v>58</v>
      </c>
      <c r="P76" s="4" t="s">
        <v>58</v>
      </c>
      <c r="Q76" s="4" t="s">
        <v>58</v>
      </c>
      <c r="R76" s="8" t="str">
        <f t="shared" si="0"/>
        <v/>
      </c>
      <c r="S76" s="19" t="str">
        <f t="shared" si="1"/>
        <v/>
      </c>
      <c r="T76" s="19" t="str">
        <f t="shared" si="2"/>
        <v/>
      </c>
      <c r="U76" s="19" t="str">
        <f t="shared" si="3"/>
        <v/>
      </c>
      <c r="V76" s="21" t="str">
        <f t="shared" si="4"/>
        <v/>
      </c>
    </row>
    <row r="77" spans="1:22" x14ac:dyDescent="0.25">
      <c r="A77" s="17">
        <v>43040</v>
      </c>
      <c r="B77" s="17">
        <v>43069</v>
      </c>
      <c r="C77" s="17" t="s">
        <v>17</v>
      </c>
      <c r="D77" s="17" t="s">
        <v>55</v>
      </c>
      <c r="E77" s="4">
        <v>30</v>
      </c>
      <c r="F77" s="4">
        <v>1</v>
      </c>
      <c r="G77" s="4">
        <v>393</v>
      </c>
      <c r="H77" s="4">
        <v>50</v>
      </c>
      <c r="I77" s="4">
        <v>1</v>
      </c>
      <c r="J77" s="20">
        <v>0</v>
      </c>
      <c r="K77" s="20">
        <v>-1</v>
      </c>
      <c r="L77" s="4" t="s">
        <v>56</v>
      </c>
      <c r="M77" s="4">
        <v>1</v>
      </c>
      <c r="N77" s="4">
        <v>3.214</v>
      </c>
      <c r="O77" s="4">
        <v>1.321</v>
      </c>
      <c r="P77" s="4">
        <v>0</v>
      </c>
      <c r="Q77" s="4">
        <v>0</v>
      </c>
      <c r="R77" s="8">
        <f t="shared" si="0"/>
        <v>-0.96420000000000006</v>
      </c>
      <c r="S77" s="19">
        <f t="shared" si="1"/>
        <v>0</v>
      </c>
      <c r="T77" s="19">
        <f t="shared" si="2"/>
        <v>0</v>
      </c>
      <c r="U77" s="19">
        <f t="shared" si="3"/>
        <v>0</v>
      </c>
      <c r="V77" s="21">
        <f t="shared" si="4"/>
        <v>-0.96420000000000006</v>
      </c>
    </row>
    <row r="78" spans="1:22" x14ac:dyDescent="0.25">
      <c r="A78" s="17">
        <v>43040</v>
      </c>
      <c r="B78" s="17">
        <v>43069</v>
      </c>
      <c r="C78" s="17" t="s">
        <v>11</v>
      </c>
      <c r="D78" s="17" t="s">
        <v>55</v>
      </c>
      <c r="E78" s="4">
        <v>30</v>
      </c>
      <c r="F78" s="4">
        <v>1</v>
      </c>
      <c r="G78" s="4">
        <v>393</v>
      </c>
      <c r="H78" s="4">
        <v>50</v>
      </c>
      <c r="I78" s="4">
        <v>1</v>
      </c>
      <c r="J78" s="20">
        <v>0</v>
      </c>
      <c r="K78" s="20">
        <v>0</v>
      </c>
      <c r="L78" s="4" t="s">
        <v>56</v>
      </c>
      <c r="M78" s="4">
        <v>1</v>
      </c>
      <c r="N78" s="4">
        <v>3.214</v>
      </c>
      <c r="O78" s="4">
        <v>1.321</v>
      </c>
      <c r="P78" s="4">
        <v>0</v>
      </c>
      <c r="Q78" s="4">
        <v>0</v>
      </c>
      <c r="R78" s="8">
        <f t="shared" ref="R78:R123" si="5">IF($D78="Unpaid",N78*K78*E78/100,"")</f>
        <v>0</v>
      </c>
      <c r="S78" s="19">
        <f t="shared" ref="S78:S123" si="6">IF($D78="Unpaid",IF($M78=1,$J78*O78/100,0),"")</f>
        <v>0</v>
      </c>
      <c r="T78" s="19">
        <f t="shared" ref="T78:T123" si="7">IF($D78="Unpaid",IF($M78=2,$J78*P78/100,0),"")</f>
        <v>0</v>
      </c>
      <c r="U78" s="19">
        <f t="shared" ref="U78:U123" si="8">IF($D78="Unpaid",IF($M78=3,$J78*Q78/100,0),"")</f>
        <v>0</v>
      </c>
      <c r="V78" s="21">
        <f t="shared" si="4"/>
        <v>0</v>
      </c>
    </row>
    <row r="79" spans="1:22" x14ac:dyDescent="0.25">
      <c r="A79" s="17">
        <v>43009</v>
      </c>
      <c r="B79" s="17">
        <v>43039</v>
      </c>
      <c r="C79" s="17" t="s">
        <v>4</v>
      </c>
      <c r="D79" s="17" t="s">
        <v>57</v>
      </c>
      <c r="E79" s="4" t="s">
        <v>58</v>
      </c>
      <c r="F79" s="4" t="s">
        <v>58</v>
      </c>
      <c r="G79" s="4" t="s">
        <v>58</v>
      </c>
      <c r="H79" s="4" t="s">
        <v>58</v>
      </c>
      <c r="I79" s="4" t="s">
        <v>58</v>
      </c>
      <c r="J79" s="20" t="s">
        <v>58</v>
      </c>
      <c r="K79" s="20" t="s">
        <v>58</v>
      </c>
      <c r="L79" s="4" t="s">
        <v>58</v>
      </c>
      <c r="M79" s="4" t="s">
        <v>58</v>
      </c>
      <c r="N79" s="4" t="s">
        <v>58</v>
      </c>
      <c r="O79" s="4" t="s">
        <v>58</v>
      </c>
      <c r="P79" s="4" t="s">
        <v>58</v>
      </c>
      <c r="Q79" s="4" t="s">
        <v>58</v>
      </c>
      <c r="R79" s="8" t="str">
        <f t="shared" si="5"/>
        <v/>
      </c>
      <c r="S79" s="19" t="str">
        <f t="shared" si="6"/>
        <v/>
      </c>
      <c r="T79" s="19" t="str">
        <f t="shared" si="7"/>
        <v/>
      </c>
      <c r="U79" s="19" t="str">
        <f t="shared" si="8"/>
        <v/>
      </c>
      <c r="V79" s="21" t="str">
        <f t="shared" ref="V79:V123" si="9">IF($D79="Unpaid",SUM(R79:U79),"")</f>
        <v/>
      </c>
    </row>
    <row r="80" spans="1:22" x14ac:dyDescent="0.25">
      <c r="A80" s="17">
        <v>43009</v>
      </c>
      <c r="B80" s="17">
        <v>43039</v>
      </c>
      <c r="C80" s="17" t="s">
        <v>5</v>
      </c>
      <c r="D80" s="17" t="s">
        <v>57</v>
      </c>
      <c r="E80" s="4" t="s">
        <v>58</v>
      </c>
      <c r="F80" s="4" t="s">
        <v>58</v>
      </c>
      <c r="G80" s="4" t="s">
        <v>58</v>
      </c>
      <c r="H80" s="4" t="s">
        <v>58</v>
      </c>
      <c r="I80" s="4" t="s">
        <v>58</v>
      </c>
      <c r="J80" s="20" t="s">
        <v>58</v>
      </c>
      <c r="K80" s="20" t="s">
        <v>58</v>
      </c>
      <c r="L80" s="4" t="s">
        <v>58</v>
      </c>
      <c r="M80" s="4" t="s">
        <v>58</v>
      </c>
      <c r="N80" s="4" t="s">
        <v>58</v>
      </c>
      <c r="O80" s="4" t="s">
        <v>58</v>
      </c>
      <c r="P80" s="4" t="s">
        <v>58</v>
      </c>
      <c r="Q80" s="4" t="s">
        <v>58</v>
      </c>
      <c r="R80" s="8" t="str">
        <f t="shared" si="5"/>
        <v/>
      </c>
      <c r="S80" s="19" t="str">
        <f t="shared" si="6"/>
        <v/>
      </c>
      <c r="T80" s="19" t="str">
        <f t="shared" si="7"/>
        <v/>
      </c>
      <c r="U80" s="19" t="str">
        <f t="shared" si="8"/>
        <v/>
      </c>
      <c r="V80" s="21" t="str">
        <f t="shared" si="9"/>
        <v/>
      </c>
    </row>
    <row r="81" spans="1:23" x14ac:dyDescent="0.25">
      <c r="A81" s="17">
        <v>43009</v>
      </c>
      <c r="B81" s="17">
        <v>43039</v>
      </c>
      <c r="C81" s="17" t="s">
        <v>6</v>
      </c>
      <c r="D81" s="17" t="s">
        <v>57</v>
      </c>
      <c r="E81" s="4" t="s">
        <v>58</v>
      </c>
      <c r="F81" s="4" t="s">
        <v>58</v>
      </c>
      <c r="G81" s="4" t="s">
        <v>58</v>
      </c>
      <c r="H81" s="4" t="s">
        <v>58</v>
      </c>
      <c r="I81" s="4" t="s">
        <v>58</v>
      </c>
      <c r="J81" s="20" t="s">
        <v>58</v>
      </c>
      <c r="K81" s="20" t="s">
        <v>58</v>
      </c>
      <c r="L81" s="4" t="s">
        <v>58</v>
      </c>
      <c r="M81" s="4" t="s">
        <v>58</v>
      </c>
      <c r="N81" s="4" t="s">
        <v>58</v>
      </c>
      <c r="O81" s="4" t="s">
        <v>58</v>
      </c>
      <c r="P81" s="4" t="s">
        <v>58</v>
      </c>
      <c r="Q81" s="4" t="s">
        <v>58</v>
      </c>
      <c r="R81" s="8" t="str">
        <f t="shared" si="5"/>
        <v/>
      </c>
      <c r="S81" s="19" t="str">
        <f t="shared" si="6"/>
        <v/>
      </c>
      <c r="T81" s="19" t="str">
        <f t="shared" si="7"/>
        <v/>
      </c>
      <c r="U81" s="19" t="str">
        <f t="shared" si="8"/>
        <v/>
      </c>
      <c r="V81" s="21" t="str">
        <f t="shared" si="9"/>
        <v/>
      </c>
    </row>
    <row r="82" spans="1:23" x14ac:dyDescent="0.25">
      <c r="A82" s="17">
        <v>43009</v>
      </c>
      <c r="B82" s="17">
        <v>43039</v>
      </c>
      <c r="C82" s="17" t="s">
        <v>17</v>
      </c>
      <c r="D82" s="17" t="s">
        <v>55</v>
      </c>
      <c r="E82" s="4">
        <v>31</v>
      </c>
      <c r="F82" s="4">
        <v>1</v>
      </c>
      <c r="G82" s="4">
        <v>393</v>
      </c>
      <c r="H82" s="4">
        <v>50</v>
      </c>
      <c r="I82" s="4">
        <v>1</v>
      </c>
      <c r="J82" s="20">
        <v>0</v>
      </c>
      <c r="K82" s="20">
        <v>-1</v>
      </c>
      <c r="L82" s="4" t="s">
        <v>56</v>
      </c>
      <c r="M82" s="4">
        <v>1</v>
      </c>
      <c r="N82" s="4">
        <v>3.214</v>
      </c>
      <c r="O82" s="4">
        <v>1.321</v>
      </c>
      <c r="P82" s="4">
        <v>0</v>
      </c>
      <c r="Q82" s="4">
        <v>0</v>
      </c>
      <c r="R82" s="8">
        <f t="shared" si="5"/>
        <v>-0.99634</v>
      </c>
      <c r="S82" s="19">
        <f t="shared" si="6"/>
        <v>0</v>
      </c>
      <c r="T82" s="19">
        <f t="shared" si="7"/>
        <v>0</v>
      </c>
      <c r="U82" s="19">
        <f t="shared" si="8"/>
        <v>0</v>
      </c>
      <c r="V82" s="21">
        <f t="shared" si="9"/>
        <v>-0.99634</v>
      </c>
    </row>
    <row r="83" spans="1:23" x14ac:dyDescent="0.25">
      <c r="A83" s="17">
        <v>43009</v>
      </c>
      <c r="B83" s="17">
        <v>43039</v>
      </c>
      <c r="C83" s="17" t="s">
        <v>11</v>
      </c>
      <c r="D83" s="17" t="s">
        <v>55</v>
      </c>
      <c r="E83" s="4">
        <v>31</v>
      </c>
      <c r="F83" s="4">
        <v>1</v>
      </c>
      <c r="G83" s="4">
        <v>393</v>
      </c>
      <c r="H83" s="4">
        <v>50</v>
      </c>
      <c r="I83" s="4">
        <v>1</v>
      </c>
      <c r="J83" s="20">
        <v>0</v>
      </c>
      <c r="K83" s="20">
        <v>0</v>
      </c>
      <c r="L83" s="4" t="s">
        <v>56</v>
      </c>
      <c r="M83" s="4">
        <v>1</v>
      </c>
      <c r="N83" s="4">
        <v>3.214</v>
      </c>
      <c r="O83" s="4">
        <v>1.321</v>
      </c>
      <c r="P83" s="4">
        <v>0</v>
      </c>
      <c r="Q83" s="4">
        <v>0</v>
      </c>
      <c r="R83" s="8">
        <f t="shared" si="5"/>
        <v>0</v>
      </c>
      <c r="S83" s="19">
        <f t="shared" si="6"/>
        <v>0</v>
      </c>
      <c r="T83" s="19">
        <f t="shared" si="7"/>
        <v>0</v>
      </c>
      <c r="U83" s="19">
        <f t="shared" si="8"/>
        <v>0</v>
      </c>
      <c r="V83" s="21">
        <f t="shared" si="9"/>
        <v>0</v>
      </c>
    </row>
    <row r="84" spans="1:23" x14ac:dyDescent="0.25">
      <c r="A84" s="17">
        <v>42997</v>
      </c>
      <c r="B84" s="17">
        <v>43008</v>
      </c>
      <c r="C84" s="17" t="s">
        <v>4</v>
      </c>
      <c r="D84" s="17" t="s">
        <v>57</v>
      </c>
      <c r="E84" s="4" t="s">
        <v>58</v>
      </c>
      <c r="F84" s="4" t="s">
        <v>58</v>
      </c>
      <c r="G84" s="4" t="s">
        <v>58</v>
      </c>
      <c r="H84" s="4" t="s">
        <v>58</v>
      </c>
      <c r="I84" s="4" t="s">
        <v>58</v>
      </c>
      <c r="J84" s="20" t="s">
        <v>58</v>
      </c>
      <c r="K84" s="20" t="s">
        <v>58</v>
      </c>
      <c r="L84" s="4" t="s">
        <v>58</v>
      </c>
      <c r="M84" s="4" t="s">
        <v>58</v>
      </c>
      <c r="N84" s="4" t="s">
        <v>58</v>
      </c>
      <c r="O84" s="4" t="s">
        <v>58</v>
      </c>
      <c r="P84" s="4" t="s">
        <v>58</v>
      </c>
      <c r="Q84" s="4" t="s">
        <v>58</v>
      </c>
      <c r="R84" s="8" t="str">
        <f t="shared" si="5"/>
        <v/>
      </c>
      <c r="S84" s="19" t="str">
        <f t="shared" si="6"/>
        <v/>
      </c>
      <c r="T84" s="19" t="str">
        <f t="shared" si="7"/>
        <v/>
      </c>
      <c r="U84" s="19" t="str">
        <f t="shared" si="8"/>
        <v/>
      </c>
      <c r="V84" s="21" t="str">
        <f t="shared" si="9"/>
        <v/>
      </c>
    </row>
    <row r="85" spans="1:23" x14ac:dyDescent="0.25">
      <c r="A85" s="17">
        <v>42997</v>
      </c>
      <c r="B85" s="17">
        <v>43008</v>
      </c>
      <c r="C85" s="17" t="s">
        <v>5</v>
      </c>
      <c r="D85" s="17" t="s">
        <v>57</v>
      </c>
      <c r="E85" s="4" t="s">
        <v>58</v>
      </c>
      <c r="F85" s="4" t="s">
        <v>58</v>
      </c>
      <c r="G85" s="4" t="s">
        <v>58</v>
      </c>
      <c r="H85" s="4" t="s">
        <v>58</v>
      </c>
      <c r="I85" s="4" t="s">
        <v>58</v>
      </c>
      <c r="J85" s="20" t="s">
        <v>58</v>
      </c>
      <c r="K85" s="20" t="s">
        <v>58</v>
      </c>
      <c r="L85" s="4" t="s">
        <v>58</v>
      </c>
      <c r="M85" s="4" t="s">
        <v>58</v>
      </c>
      <c r="N85" s="4" t="s">
        <v>58</v>
      </c>
      <c r="O85" s="4" t="s">
        <v>58</v>
      </c>
      <c r="P85" s="4" t="s">
        <v>58</v>
      </c>
      <c r="Q85" s="4" t="s">
        <v>58</v>
      </c>
      <c r="R85" s="8" t="str">
        <f t="shared" si="5"/>
        <v/>
      </c>
      <c r="S85" s="19" t="str">
        <f t="shared" si="6"/>
        <v/>
      </c>
      <c r="T85" s="19" t="str">
        <f t="shared" si="7"/>
        <v/>
      </c>
      <c r="U85" s="19" t="str">
        <f t="shared" si="8"/>
        <v/>
      </c>
      <c r="V85" s="21" t="str">
        <f t="shared" si="9"/>
        <v/>
      </c>
    </row>
    <row r="86" spans="1:23" x14ac:dyDescent="0.25">
      <c r="A86" s="17">
        <v>42997</v>
      </c>
      <c r="B86" s="17">
        <v>43008</v>
      </c>
      <c r="C86" s="17" t="s">
        <v>6</v>
      </c>
      <c r="D86" s="17" t="s">
        <v>57</v>
      </c>
      <c r="E86" s="4" t="s">
        <v>58</v>
      </c>
      <c r="F86" s="4" t="s">
        <v>58</v>
      </c>
      <c r="G86" s="4" t="s">
        <v>58</v>
      </c>
      <c r="H86" s="4" t="s">
        <v>58</v>
      </c>
      <c r="I86" s="4" t="s">
        <v>58</v>
      </c>
      <c r="J86" s="20" t="s">
        <v>58</v>
      </c>
      <c r="K86" s="20" t="s">
        <v>58</v>
      </c>
      <c r="L86" s="4" t="s">
        <v>58</v>
      </c>
      <c r="M86" s="4" t="s">
        <v>58</v>
      </c>
      <c r="N86" s="4" t="s">
        <v>58</v>
      </c>
      <c r="O86" s="4" t="s">
        <v>58</v>
      </c>
      <c r="P86" s="4" t="s">
        <v>58</v>
      </c>
      <c r="Q86" s="4" t="s">
        <v>58</v>
      </c>
      <c r="R86" s="8" t="str">
        <f t="shared" si="5"/>
        <v/>
      </c>
      <c r="S86" s="19" t="str">
        <f t="shared" si="6"/>
        <v/>
      </c>
      <c r="T86" s="19" t="str">
        <f t="shared" si="7"/>
        <v/>
      </c>
      <c r="U86" s="19" t="str">
        <f t="shared" si="8"/>
        <v/>
      </c>
      <c r="V86" s="21" t="str">
        <f t="shared" si="9"/>
        <v/>
      </c>
    </row>
    <row r="87" spans="1:23" x14ac:dyDescent="0.25">
      <c r="A87" s="17">
        <v>42997</v>
      </c>
      <c r="B87" s="17">
        <v>43008</v>
      </c>
      <c r="C87" s="17" t="s">
        <v>17</v>
      </c>
      <c r="D87" s="17" t="s">
        <v>55</v>
      </c>
      <c r="E87" s="4">
        <v>12</v>
      </c>
      <c r="F87" s="4">
        <v>1</v>
      </c>
      <c r="G87" s="4">
        <v>393</v>
      </c>
      <c r="H87" s="4">
        <v>50</v>
      </c>
      <c r="I87" s="4">
        <v>1</v>
      </c>
      <c r="J87" s="20">
        <v>0</v>
      </c>
      <c r="K87" s="20">
        <v>-1</v>
      </c>
      <c r="L87" s="4" t="s">
        <v>56</v>
      </c>
      <c r="M87" s="4">
        <v>1</v>
      </c>
      <c r="N87" s="4">
        <v>3.214</v>
      </c>
      <c r="O87" s="4">
        <v>1.321</v>
      </c>
      <c r="P87" s="4">
        <v>0</v>
      </c>
      <c r="Q87" s="4">
        <v>0</v>
      </c>
      <c r="R87" s="8">
        <f t="shared" si="5"/>
        <v>-0.38567999999999997</v>
      </c>
      <c r="S87" s="19">
        <f t="shared" si="6"/>
        <v>0</v>
      </c>
      <c r="T87" s="19">
        <f t="shared" si="7"/>
        <v>0</v>
      </c>
      <c r="U87" s="19">
        <f t="shared" si="8"/>
        <v>0</v>
      </c>
      <c r="V87" s="21">
        <f t="shared" si="9"/>
        <v>-0.38567999999999997</v>
      </c>
    </row>
    <row r="88" spans="1:23" x14ac:dyDescent="0.25">
      <c r="A88" s="17">
        <v>42997</v>
      </c>
      <c r="B88" s="17">
        <v>43008</v>
      </c>
      <c r="C88" s="17" t="s">
        <v>11</v>
      </c>
      <c r="D88" s="17" t="s">
        <v>55</v>
      </c>
      <c r="E88" s="4">
        <v>12</v>
      </c>
      <c r="F88" s="4">
        <v>1</v>
      </c>
      <c r="G88" s="4">
        <v>393</v>
      </c>
      <c r="H88" s="4">
        <v>50</v>
      </c>
      <c r="I88" s="4">
        <v>1</v>
      </c>
      <c r="J88" s="20">
        <v>0</v>
      </c>
      <c r="K88" s="20">
        <v>0</v>
      </c>
      <c r="L88" s="4" t="s">
        <v>56</v>
      </c>
      <c r="M88" s="4">
        <v>1</v>
      </c>
      <c r="N88" s="4">
        <v>3.214</v>
      </c>
      <c r="O88" s="4">
        <v>1.321</v>
      </c>
      <c r="P88" s="4">
        <v>0</v>
      </c>
      <c r="Q88" s="4">
        <v>0</v>
      </c>
      <c r="R88" s="8">
        <f t="shared" si="5"/>
        <v>0</v>
      </c>
      <c r="S88" s="19">
        <f t="shared" si="6"/>
        <v>0</v>
      </c>
      <c r="T88" s="19">
        <f t="shared" si="7"/>
        <v>0</v>
      </c>
      <c r="U88" s="19">
        <f t="shared" si="8"/>
        <v>0</v>
      </c>
      <c r="V88" s="21">
        <f t="shared" si="9"/>
        <v>0</v>
      </c>
    </row>
    <row r="89" spans="1:23" s="9" customFormat="1" x14ac:dyDescent="0.25">
      <c r="A89" s="17">
        <v>42979</v>
      </c>
      <c r="B89" s="17">
        <v>42996</v>
      </c>
      <c r="C89" s="17" t="s">
        <v>4</v>
      </c>
      <c r="D89" s="17" t="s">
        <v>57</v>
      </c>
      <c r="E89" s="4" t="s">
        <v>58</v>
      </c>
      <c r="F89" s="4" t="s">
        <v>58</v>
      </c>
      <c r="G89" s="4" t="s">
        <v>58</v>
      </c>
      <c r="H89" s="4" t="s">
        <v>58</v>
      </c>
      <c r="I89" s="4" t="s">
        <v>58</v>
      </c>
      <c r="J89" s="20" t="s">
        <v>58</v>
      </c>
      <c r="K89" s="20" t="s">
        <v>58</v>
      </c>
      <c r="L89" s="4" t="s">
        <v>58</v>
      </c>
      <c r="M89" s="4" t="s">
        <v>58</v>
      </c>
      <c r="N89" s="4" t="s">
        <v>58</v>
      </c>
      <c r="O89" s="4" t="s">
        <v>58</v>
      </c>
      <c r="P89" s="4" t="s">
        <v>58</v>
      </c>
      <c r="Q89" s="4" t="s">
        <v>58</v>
      </c>
      <c r="R89" s="8" t="str">
        <f t="shared" si="5"/>
        <v/>
      </c>
      <c r="S89" s="19" t="str">
        <f t="shared" si="6"/>
        <v/>
      </c>
      <c r="T89" s="19" t="str">
        <f t="shared" si="7"/>
        <v/>
      </c>
      <c r="U89" s="19" t="str">
        <f t="shared" si="8"/>
        <v/>
      </c>
      <c r="V89" s="21" t="str">
        <f t="shared" si="9"/>
        <v/>
      </c>
      <c r="W89" s="10"/>
    </row>
    <row r="90" spans="1:23" x14ac:dyDescent="0.25">
      <c r="A90" s="17">
        <v>42979</v>
      </c>
      <c r="B90" s="17">
        <v>42996</v>
      </c>
      <c r="C90" s="17" t="s">
        <v>5</v>
      </c>
      <c r="D90" s="17" t="s">
        <v>57</v>
      </c>
      <c r="E90" s="4" t="s">
        <v>58</v>
      </c>
      <c r="F90" s="4" t="s">
        <v>58</v>
      </c>
      <c r="G90" s="4" t="s">
        <v>58</v>
      </c>
      <c r="H90" s="4" t="s">
        <v>58</v>
      </c>
      <c r="I90" s="4" t="s">
        <v>58</v>
      </c>
      <c r="J90" s="20" t="s">
        <v>58</v>
      </c>
      <c r="K90" s="20" t="s">
        <v>58</v>
      </c>
      <c r="L90" s="4" t="s">
        <v>58</v>
      </c>
      <c r="M90" s="4" t="s">
        <v>58</v>
      </c>
      <c r="N90" s="4" t="s">
        <v>58</v>
      </c>
      <c r="O90" s="4" t="s">
        <v>58</v>
      </c>
      <c r="P90" s="4" t="s">
        <v>58</v>
      </c>
      <c r="Q90" s="4" t="s">
        <v>58</v>
      </c>
      <c r="R90" s="8" t="str">
        <f t="shared" si="5"/>
        <v/>
      </c>
      <c r="S90" s="19" t="str">
        <f t="shared" si="6"/>
        <v/>
      </c>
      <c r="T90" s="19" t="str">
        <f t="shared" si="7"/>
        <v/>
      </c>
      <c r="U90" s="19" t="str">
        <f t="shared" si="8"/>
        <v/>
      </c>
      <c r="V90" s="21" t="str">
        <f t="shared" si="9"/>
        <v/>
      </c>
    </row>
    <row r="91" spans="1:23" x14ac:dyDescent="0.25">
      <c r="A91" s="17">
        <v>42979</v>
      </c>
      <c r="B91" s="17">
        <v>42996</v>
      </c>
      <c r="C91" s="17" t="s">
        <v>6</v>
      </c>
      <c r="D91" s="17" t="s">
        <v>57</v>
      </c>
      <c r="E91" s="4" t="s">
        <v>58</v>
      </c>
      <c r="F91" s="4" t="s">
        <v>58</v>
      </c>
      <c r="G91" s="4" t="s">
        <v>58</v>
      </c>
      <c r="H91" s="4" t="s">
        <v>58</v>
      </c>
      <c r="I91" s="4" t="s">
        <v>58</v>
      </c>
      <c r="J91" s="20" t="s">
        <v>58</v>
      </c>
      <c r="K91" s="20" t="s">
        <v>58</v>
      </c>
      <c r="L91" s="4" t="s">
        <v>58</v>
      </c>
      <c r="M91" s="4" t="s">
        <v>58</v>
      </c>
      <c r="N91" s="4" t="s">
        <v>58</v>
      </c>
      <c r="O91" s="4" t="s">
        <v>58</v>
      </c>
      <c r="P91" s="4" t="s">
        <v>58</v>
      </c>
      <c r="Q91" s="4" t="s">
        <v>58</v>
      </c>
      <c r="R91" s="8" t="str">
        <f t="shared" si="5"/>
        <v/>
      </c>
      <c r="S91" s="19" t="str">
        <f t="shared" si="6"/>
        <v/>
      </c>
      <c r="T91" s="19" t="str">
        <f t="shared" si="7"/>
        <v/>
      </c>
      <c r="U91" s="19" t="str">
        <f t="shared" si="8"/>
        <v/>
      </c>
      <c r="V91" s="21" t="str">
        <f t="shared" si="9"/>
        <v/>
      </c>
    </row>
    <row r="92" spans="1:23" x14ac:dyDescent="0.25">
      <c r="A92" s="17">
        <v>42979</v>
      </c>
      <c r="B92" s="17">
        <v>42996</v>
      </c>
      <c r="C92" s="17" t="s">
        <v>17</v>
      </c>
      <c r="D92" s="17" t="s">
        <v>57</v>
      </c>
      <c r="E92" s="4" t="s">
        <v>58</v>
      </c>
      <c r="F92" s="4" t="s">
        <v>58</v>
      </c>
      <c r="G92" s="4" t="s">
        <v>58</v>
      </c>
      <c r="H92" s="4" t="s">
        <v>58</v>
      </c>
      <c r="I92" s="4" t="s">
        <v>58</v>
      </c>
      <c r="J92" s="20" t="s">
        <v>58</v>
      </c>
      <c r="K92" s="20" t="s">
        <v>58</v>
      </c>
      <c r="L92" s="4" t="s">
        <v>58</v>
      </c>
      <c r="M92" s="4" t="s">
        <v>58</v>
      </c>
      <c r="N92" s="4" t="s">
        <v>58</v>
      </c>
      <c r="O92" s="4" t="s">
        <v>58</v>
      </c>
      <c r="P92" s="4" t="s">
        <v>58</v>
      </c>
      <c r="Q92" s="4" t="s">
        <v>58</v>
      </c>
      <c r="R92" s="8" t="str">
        <f t="shared" si="5"/>
        <v/>
      </c>
      <c r="S92" s="19" t="str">
        <f t="shared" si="6"/>
        <v/>
      </c>
      <c r="T92" s="19" t="str">
        <f t="shared" si="7"/>
        <v/>
      </c>
      <c r="U92" s="19" t="str">
        <f t="shared" si="8"/>
        <v/>
      </c>
      <c r="V92" s="21" t="str">
        <f t="shared" si="9"/>
        <v/>
      </c>
    </row>
    <row r="93" spans="1:23" x14ac:dyDescent="0.25">
      <c r="A93" s="17">
        <v>42979</v>
      </c>
      <c r="B93" s="17">
        <v>42996</v>
      </c>
      <c r="C93" s="17" t="s">
        <v>11</v>
      </c>
      <c r="D93" s="17" t="s">
        <v>55</v>
      </c>
      <c r="E93" s="4">
        <v>18</v>
      </c>
      <c r="F93" s="4">
        <v>1</v>
      </c>
      <c r="G93" s="4">
        <v>393</v>
      </c>
      <c r="H93" s="4">
        <v>50</v>
      </c>
      <c r="I93" s="4">
        <v>1</v>
      </c>
      <c r="J93" s="20">
        <v>0</v>
      </c>
      <c r="K93" s="20">
        <v>0</v>
      </c>
      <c r="L93" s="4" t="s">
        <v>56</v>
      </c>
      <c r="M93" s="4">
        <v>1</v>
      </c>
      <c r="N93" s="4">
        <v>3.214</v>
      </c>
      <c r="O93" s="4">
        <v>1.321</v>
      </c>
      <c r="P93" s="4">
        <v>0</v>
      </c>
      <c r="Q93" s="4">
        <v>0</v>
      </c>
      <c r="R93" s="8">
        <f t="shared" si="5"/>
        <v>0</v>
      </c>
      <c r="S93" s="19">
        <f t="shared" si="6"/>
        <v>0</v>
      </c>
      <c r="T93" s="19">
        <f t="shared" si="7"/>
        <v>0</v>
      </c>
      <c r="U93" s="19">
        <f t="shared" si="8"/>
        <v>0</v>
      </c>
      <c r="V93" s="21">
        <f t="shared" si="9"/>
        <v>0</v>
      </c>
    </row>
    <row r="94" spans="1:23" x14ac:dyDescent="0.25">
      <c r="A94" s="17">
        <v>42948</v>
      </c>
      <c r="B94" s="17">
        <v>42978</v>
      </c>
      <c r="C94" s="17" t="s">
        <v>4</v>
      </c>
      <c r="D94" s="17" t="s">
        <v>57</v>
      </c>
      <c r="E94" s="4" t="s">
        <v>58</v>
      </c>
      <c r="F94" s="4" t="s">
        <v>58</v>
      </c>
      <c r="G94" s="4" t="s">
        <v>58</v>
      </c>
      <c r="H94" s="4" t="s">
        <v>58</v>
      </c>
      <c r="I94" s="4" t="s">
        <v>58</v>
      </c>
      <c r="J94" s="20" t="s">
        <v>58</v>
      </c>
      <c r="K94" s="20" t="s">
        <v>58</v>
      </c>
      <c r="L94" s="4" t="s">
        <v>58</v>
      </c>
      <c r="M94" s="4" t="s">
        <v>58</v>
      </c>
      <c r="N94" s="4" t="s">
        <v>58</v>
      </c>
      <c r="O94" s="4" t="s">
        <v>58</v>
      </c>
      <c r="P94" s="4" t="s">
        <v>58</v>
      </c>
      <c r="Q94" s="4" t="s">
        <v>58</v>
      </c>
      <c r="R94" s="8" t="str">
        <f t="shared" si="5"/>
        <v/>
      </c>
      <c r="S94" s="19" t="str">
        <f t="shared" si="6"/>
        <v/>
      </c>
      <c r="T94" s="19" t="str">
        <f t="shared" si="7"/>
        <v/>
      </c>
      <c r="U94" s="19" t="str">
        <f t="shared" si="8"/>
        <v/>
      </c>
      <c r="V94" s="21" t="str">
        <f t="shared" si="9"/>
        <v/>
      </c>
    </row>
    <row r="95" spans="1:23" x14ac:dyDescent="0.25">
      <c r="A95" s="17">
        <v>42948</v>
      </c>
      <c r="B95" s="17">
        <v>42978</v>
      </c>
      <c r="C95" s="17" t="s">
        <v>5</v>
      </c>
      <c r="D95" s="17" t="s">
        <v>57</v>
      </c>
      <c r="E95" s="4" t="s">
        <v>58</v>
      </c>
      <c r="F95" s="4" t="s">
        <v>58</v>
      </c>
      <c r="G95" s="4" t="s">
        <v>58</v>
      </c>
      <c r="H95" s="4" t="s">
        <v>58</v>
      </c>
      <c r="I95" s="4" t="s">
        <v>58</v>
      </c>
      <c r="J95" s="20" t="s">
        <v>58</v>
      </c>
      <c r="K95" s="20" t="s">
        <v>58</v>
      </c>
      <c r="L95" s="4" t="s">
        <v>58</v>
      </c>
      <c r="M95" s="4" t="s">
        <v>58</v>
      </c>
      <c r="N95" s="4" t="s">
        <v>58</v>
      </c>
      <c r="O95" s="4" t="s">
        <v>58</v>
      </c>
      <c r="P95" s="4" t="s">
        <v>58</v>
      </c>
      <c r="Q95" s="4" t="s">
        <v>58</v>
      </c>
      <c r="R95" s="8" t="str">
        <f t="shared" si="5"/>
        <v/>
      </c>
      <c r="S95" s="19" t="str">
        <f t="shared" si="6"/>
        <v/>
      </c>
      <c r="T95" s="19" t="str">
        <f t="shared" si="7"/>
        <v/>
      </c>
      <c r="U95" s="19" t="str">
        <f t="shared" si="8"/>
        <v/>
      </c>
      <c r="V95" s="21" t="str">
        <f t="shared" si="9"/>
        <v/>
      </c>
    </row>
    <row r="96" spans="1:23" x14ac:dyDescent="0.25">
      <c r="A96" s="17">
        <v>42948</v>
      </c>
      <c r="B96" s="17">
        <v>42978</v>
      </c>
      <c r="C96" s="17" t="s">
        <v>6</v>
      </c>
      <c r="D96" s="17" t="s">
        <v>57</v>
      </c>
      <c r="E96" s="4" t="s">
        <v>58</v>
      </c>
      <c r="F96" s="4" t="s">
        <v>58</v>
      </c>
      <c r="G96" s="4" t="s">
        <v>58</v>
      </c>
      <c r="H96" s="4" t="s">
        <v>58</v>
      </c>
      <c r="I96" s="4" t="s">
        <v>58</v>
      </c>
      <c r="J96" s="20" t="s">
        <v>58</v>
      </c>
      <c r="K96" s="20" t="s">
        <v>58</v>
      </c>
      <c r="L96" s="4" t="s">
        <v>58</v>
      </c>
      <c r="M96" s="4" t="s">
        <v>58</v>
      </c>
      <c r="N96" s="4" t="s">
        <v>58</v>
      </c>
      <c r="O96" s="4" t="s">
        <v>58</v>
      </c>
      <c r="P96" s="4" t="s">
        <v>58</v>
      </c>
      <c r="Q96" s="4" t="s">
        <v>58</v>
      </c>
      <c r="R96" s="8" t="str">
        <f t="shared" si="5"/>
        <v/>
      </c>
      <c r="S96" s="19" t="str">
        <f t="shared" si="6"/>
        <v/>
      </c>
      <c r="T96" s="19" t="str">
        <f t="shared" si="7"/>
        <v/>
      </c>
      <c r="U96" s="19" t="str">
        <f t="shared" si="8"/>
        <v/>
      </c>
      <c r="V96" s="21" t="str">
        <f t="shared" si="9"/>
        <v/>
      </c>
    </row>
    <row r="97" spans="1:22" x14ac:dyDescent="0.25">
      <c r="A97" s="17">
        <v>42948</v>
      </c>
      <c r="B97" s="17">
        <v>42978</v>
      </c>
      <c r="C97" s="17" t="s">
        <v>17</v>
      </c>
      <c r="D97" s="17" t="s">
        <v>57</v>
      </c>
      <c r="E97" s="4" t="s">
        <v>58</v>
      </c>
      <c r="F97" s="4" t="s">
        <v>58</v>
      </c>
      <c r="G97" s="4" t="s">
        <v>58</v>
      </c>
      <c r="H97" s="4" t="s">
        <v>58</v>
      </c>
      <c r="I97" s="4" t="s">
        <v>58</v>
      </c>
      <c r="J97" s="20" t="s">
        <v>58</v>
      </c>
      <c r="K97" s="20" t="s">
        <v>58</v>
      </c>
      <c r="L97" s="4" t="s">
        <v>58</v>
      </c>
      <c r="M97" s="4" t="s">
        <v>58</v>
      </c>
      <c r="N97" s="4" t="s">
        <v>58</v>
      </c>
      <c r="O97" s="4" t="s">
        <v>58</v>
      </c>
      <c r="P97" s="4" t="s">
        <v>58</v>
      </c>
      <c r="Q97" s="4" t="s">
        <v>58</v>
      </c>
      <c r="R97" s="8" t="str">
        <f t="shared" si="5"/>
        <v/>
      </c>
      <c r="S97" s="19" t="str">
        <f t="shared" si="6"/>
        <v/>
      </c>
      <c r="T97" s="19" t="str">
        <f t="shared" si="7"/>
        <v/>
      </c>
      <c r="U97" s="19" t="str">
        <f t="shared" si="8"/>
        <v/>
      </c>
      <c r="V97" s="21" t="str">
        <f t="shared" si="9"/>
        <v/>
      </c>
    </row>
    <row r="98" spans="1:22" x14ac:dyDescent="0.25">
      <c r="A98" s="17">
        <v>42948</v>
      </c>
      <c r="B98" s="17">
        <v>42978</v>
      </c>
      <c r="C98" s="17" t="s">
        <v>11</v>
      </c>
      <c r="D98" s="17" t="s">
        <v>55</v>
      </c>
      <c r="E98" s="4">
        <v>31</v>
      </c>
      <c r="F98" s="4">
        <v>1</v>
      </c>
      <c r="G98" s="4">
        <v>393</v>
      </c>
      <c r="H98" s="4">
        <v>50</v>
      </c>
      <c r="I98" s="4">
        <v>1</v>
      </c>
      <c r="J98" s="20">
        <v>0</v>
      </c>
      <c r="K98" s="20">
        <v>0</v>
      </c>
      <c r="L98" s="4" t="s">
        <v>56</v>
      </c>
      <c r="M98" s="4">
        <v>1</v>
      </c>
      <c r="N98" s="4">
        <v>3.214</v>
      </c>
      <c r="O98" s="4">
        <v>1.321</v>
      </c>
      <c r="P98" s="4">
        <v>0</v>
      </c>
      <c r="Q98" s="4">
        <v>0</v>
      </c>
      <c r="R98" s="8">
        <f t="shared" si="5"/>
        <v>0</v>
      </c>
      <c r="S98" s="19">
        <f t="shared" si="6"/>
        <v>0</v>
      </c>
      <c r="T98" s="19">
        <f t="shared" si="7"/>
        <v>0</v>
      </c>
      <c r="U98" s="19">
        <f t="shared" si="8"/>
        <v>0</v>
      </c>
      <c r="V98" s="21">
        <f t="shared" si="9"/>
        <v>0</v>
      </c>
    </row>
    <row r="99" spans="1:22" x14ac:dyDescent="0.25">
      <c r="A99" s="17">
        <v>42917</v>
      </c>
      <c r="B99" s="17">
        <v>42947</v>
      </c>
      <c r="C99" s="17" t="s">
        <v>4</v>
      </c>
      <c r="D99" s="17" t="s">
        <v>57</v>
      </c>
      <c r="E99" s="4" t="s">
        <v>58</v>
      </c>
      <c r="F99" s="4" t="s">
        <v>58</v>
      </c>
      <c r="G99" s="4" t="s">
        <v>58</v>
      </c>
      <c r="H99" s="4" t="s">
        <v>58</v>
      </c>
      <c r="I99" s="4" t="s">
        <v>58</v>
      </c>
      <c r="J99" s="20" t="s">
        <v>58</v>
      </c>
      <c r="K99" s="20" t="s">
        <v>58</v>
      </c>
      <c r="L99" s="4" t="s">
        <v>58</v>
      </c>
      <c r="M99" s="4" t="s">
        <v>58</v>
      </c>
      <c r="N99" s="4" t="s">
        <v>58</v>
      </c>
      <c r="O99" s="4" t="s">
        <v>58</v>
      </c>
      <c r="P99" s="4" t="s">
        <v>58</v>
      </c>
      <c r="Q99" s="4" t="s">
        <v>58</v>
      </c>
      <c r="R99" s="8" t="str">
        <f t="shared" si="5"/>
        <v/>
      </c>
      <c r="S99" s="19" t="str">
        <f t="shared" si="6"/>
        <v/>
      </c>
      <c r="T99" s="19" t="str">
        <f t="shared" si="7"/>
        <v/>
      </c>
      <c r="U99" s="19" t="str">
        <f t="shared" si="8"/>
        <v/>
      </c>
      <c r="V99" s="21" t="str">
        <f t="shared" si="9"/>
        <v/>
      </c>
    </row>
    <row r="100" spans="1:22" x14ac:dyDescent="0.25">
      <c r="A100" s="17">
        <v>42917</v>
      </c>
      <c r="B100" s="17">
        <v>42947</v>
      </c>
      <c r="C100" s="17" t="s">
        <v>5</v>
      </c>
      <c r="D100" s="17" t="s">
        <v>57</v>
      </c>
      <c r="E100" s="4" t="s">
        <v>58</v>
      </c>
      <c r="F100" s="4" t="s">
        <v>58</v>
      </c>
      <c r="G100" s="4" t="s">
        <v>58</v>
      </c>
      <c r="H100" s="4" t="s">
        <v>58</v>
      </c>
      <c r="I100" s="4" t="s">
        <v>58</v>
      </c>
      <c r="J100" s="20" t="s">
        <v>58</v>
      </c>
      <c r="K100" s="20" t="s">
        <v>58</v>
      </c>
      <c r="L100" s="4" t="s">
        <v>58</v>
      </c>
      <c r="M100" s="4" t="s">
        <v>58</v>
      </c>
      <c r="N100" s="4" t="s">
        <v>58</v>
      </c>
      <c r="O100" s="4" t="s">
        <v>58</v>
      </c>
      <c r="P100" s="4" t="s">
        <v>58</v>
      </c>
      <c r="Q100" s="4" t="s">
        <v>58</v>
      </c>
      <c r="R100" s="8" t="str">
        <f t="shared" si="5"/>
        <v/>
      </c>
      <c r="S100" s="19" t="str">
        <f t="shared" si="6"/>
        <v/>
      </c>
      <c r="T100" s="19" t="str">
        <f t="shared" si="7"/>
        <v/>
      </c>
      <c r="U100" s="19" t="str">
        <f t="shared" si="8"/>
        <v/>
      </c>
      <c r="V100" s="21" t="str">
        <f t="shared" si="9"/>
        <v/>
      </c>
    </row>
    <row r="101" spans="1:22" x14ac:dyDescent="0.25">
      <c r="A101" s="17">
        <v>42917</v>
      </c>
      <c r="B101" s="17">
        <v>42947</v>
      </c>
      <c r="C101" s="17" t="s">
        <v>6</v>
      </c>
      <c r="D101" s="17" t="s">
        <v>57</v>
      </c>
      <c r="E101" s="4" t="s">
        <v>58</v>
      </c>
      <c r="F101" s="4" t="s">
        <v>58</v>
      </c>
      <c r="G101" s="4" t="s">
        <v>58</v>
      </c>
      <c r="H101" s="4" t="s">
        <v>58</v>
      </c>
      <c r="I101" s="4" t="s">
        <v>58</v>
      </c>
      <c r="J101" s="20" t="s">
        <v>58</v>
      </c>
      <c r="K101" s="20" t="s">
        <v>58</v>
      </c>
      <c r="L101" s="4" t="s">
        <v>58</v>
      </c>
      <c r="M101" s="4" t="s">
        <v>58</v>
      </c>
      <c r="N101" s="4" t="s">
        <v>58</v>
      </c>
      <c r="O101" s="4" t="s">
        <v>58</v>
      </c>
      <c r="P101" s="4" t="s">
        <v>58</v>
      </c>
      <c r="Q101" s="4" t="s">
        <v>58</v>
      </c>
      <c r="R101" s="8" t="str">
        <f t="shared" si="5"/>
        <v/>
      </c>
      <c r="S101" s="19" t="str">
        <f t="shared" si="6"/>
        <v/>
      </c>
      <c r="T101" s="19" t="str">
        <f t="shared" si="7"/>
        <v/>
      </c>
      <c r="U101" s="19" t="str">
        <f t="shared" si="8"/>
        <v/>
      </c>
      <c r="V101" s="21" t="str">
        <f t="shared" si="9"/>
        <v/>
      </c>
    </row>
    <row r="102" spans="1:22" x14ac:dyDescent="0.25">
      <c r="A102" s="17">
        <v>42917</v>
      </c>
      <c r="B102" s="17">
        <v>42947</v>
      </c>
      <c r="C102" s="17" t="s">
        <v>17</v>
      </c>
      <c r="D102" s="17" t="s">
        <v>57</v>
      </c>
      <c r="E102" s="4" t="s">
        <v>58</v>
      </c>
      <c r="F102" s="4" t="s">
        <v>58</v>
      </c>
      <c r="G102" s="4" t="s">
        <v>58</v>
      </c>
      <c r="H102" s="4" t="s">
        <v>58</v>
      </c>
      <c r="I102" s="4" t="s">
        <v>58</v>
      </c>
      <c r="J102" s="20" t="s">
        <v>58</v>
      </c>
      <c r="K102" s="20" t="s">
        <v>58</v>
      </c>
      <c r="L102" s="4" t="s">
        <v>58</v>
      </c>
      <c r="M102" s="4" t="s">
        <v>58</v>
      </c>
      <c r="N102" s="4" t="s">
        <v>58</v>
      </c>
      <c r="O102" s="4" t="s">
        <v>58</v>
      </c>
      <c r="P102" s="4" t="s">
        <v>58</v>
      </c>
      <c r="Q102" s="4" t="s">
        <v>58</v>
      </c>
      <c r="R102" s="8" t="str">
        <f t="shared" si="5"/>
        <v/>
      </c>
      <c r="S102" s="19" t="str">
        <f t="shared" si="6"/>
        <v/>
      </c>
      <c r="T102" s="19" t="str">
        <f t="shared" si="7"/>
        <v/>
      </c>
      <c r="U102" s="19" t="str">
        <f t="shared" si="8"/>
        <v/>
      </c>
      <c r="V102" s="21" t="str">
        <f t="shared" si="9"/>
        <v/>
      </c>
    </row>
    <row r="103" spans="1:22" x14ac:dyDescent="0.25">
      <c r="A103" s="17">
        <v>42917</v>
      </c>
      <c r="B103" s="17">
        <v>42947</v>
      </c>
      <c r="C103" s="17" t="s">
        <v>11</v>
      </c>
      <c r="D103" s="17" t="s">
        <v>55</v>
      </c>
      <c r="E103" s="4">
        <v>31</v>
      </c>
      <c r="F103" s="4">
        <v>1</v>
      </c>
      <c r="G103" s="4">
        <v>393</v>
      </c>
      <c r="H103" s="4">
        <v>50</v>
      </c>
      <c r="I103" s="4">
        <v>1</v>
      </c>
      <c r="J103" s="20">
        <v>0</v>
      </c>
      <c r="K103" s="20">
        <v>0</v>
      </c>
      <c r="L103" s="4" t="s">
        <v>56</v>
      </c>
      <c r="M103" s="4">
        <v>1</v>
      </c>
      <c r="N103" s="4">
        <v>3.214</v>
      </c>
      <c r="O103" s="4">
        <v>1.321</v>
      </c>
      <c r="P103" s="4">
        <v>0</v>
      </c>
      <c r="Q103" s="4">
        <v>0</v>
      </c>
      <c r="R103" s="8">
        <f t="shared" si="5"/>
        <v>0</v>
      </c>
      <c r="S103" s="19">
        <f t="shared" si="6"/>
        <v>0</v>
      </c>
      <c r="T103" s="19">
        <f t="shared" si="7"/>
        <v>0</v>
      </c>
      <c r="U103" s="19">
        <f t="shared" si="8"/>
        <v>0</v>
      </c>
      <c r="V103" s="21">
        <f t="shared" si="9"/>
        <v>0</v>
      </c>
    </row>
    <row r="104" spans="1:22" x14ac:dyDescent="0.25">
      <c r="A104" s="17">
        <v>42887</v>
      </c>
      <c r="B104" s="17">
        <v>42916</v>
      </c>
      <c r="C104" s="17" t="s">
        <v>4</v>
      </c>
      <c r="D104" s="17" t="s">
        <v>57</v>
      </c>
      <c r="E104" s="4" t="s">
        <v>58</v>
      </c>
      <c r="F104" s="4" t="s">
        <v>58</v>
      </c>
      <c r="G104" s="4" t="s">
        <v>58</v>
      </c>
      <c r="H104" s="4" t="s">
        <v>58</v>
      </c>
      <c r="I104" s="4" t="s">
        <v>58</v>
      </c>
      <c r="J104" s="20" t="s">
        <v>58</v>
      </c>
      <c r="K104" s="20" t="s">
        <v>58</v>
      </c>
      <c r="L104" s="4" t="s">
        <v>58</v>
      </c>
      <c r="M104" s="4" t="s">
        <v>58</v>
      </c>
      <c r="N104" s="4" t="s">
        <v>58</v>
      </c>
      <c r="O104" s="4" t="s">
        <v>58</v>
      </c>
      <c r="P104" s="4" t="s">
        <v>58</v>
      </c>
      <c r="Q104" s="4" t="s">
        <v>58</v>
      </c>
      <c r="R104" s="8" t="str">
        <f t="shared" si="5"/>
        <v/>
      </c>
      <c r="S104" s="19" t="str">
        <f t="shared" si="6"/>
        <v/>
      </c>
      <c r="T104" s="19" t="str">
        <f t="shared" si="7"/>
        <v/>
      </c>
      <c r="U104" s="19" t="str">
        <f t="shared" si="8"/>
        <v/>
      </c>
      <c r="V104" s="21" t="str">
        <f t="shared" si="9"/>
        <v/>
      </c>
    </row>
    <row r="105" spans="1:22" x14ac:dyDescent="0.25">
      <c r="A105" s="17">
        <v>42887</v>
      </c>
      <c r="B105" s="17">
        <v>42916</v>
      </c>
      <c r="C105" s="17" t="s">
        <v>5</v>
      </c>
      <c r="D105" s="17" t="s">
        <v>57</v>
      </c>
      <c r="E105" s="4" t="s">
        <v>58</v>
      </c>
      <c r="F105" s="4" t="s">
        <v>58</v>
      </c>
      <c r="G105" s="4" t="s">
        <v>58</v>
      </c>
      <c r="H105" s="4" t="s">
        <v>58</v>
      </c>
      <c r="I105" s="4" t="s">
        <v>58</v>
      </c>
      <c r="J105" s="20" t="s">
        <v>58</v>
      </c>
      <c r="K105" s="20" t="s">
        <v>58</v>
      </c>
      <c r="L105" s="4" t="s">
        <v>58</v>
      </c>
      <c r="M105" s="4" t="s">
        <v>58</v>
      </c>
      <c r="N105" s="4" t="s">
        <v>58</v>
      </c>
      <c r="O105" s="4" t="s">
        <v>58</v>
      </c>
      <c r="P105" s="4" t="s">
        <v>58</v>
      </c>
      <c r="Q105" s="4" t="s">
        <v>58</v>
      </c>
      <c r="R105" s="8" t="str">
        <f t="shared" si="5"/>
        <v/>
      </c>
      <c r="S105" s="19" t="str">
        <f t="shared" si="6"/>
        <v/>
      </c>
      <c r="T105" s="19" t="str">
        <f t="shared" si="7"/>
        <v/>
      </c>
      <c r="U105" s="19" t="str">
        <f t="shared" si="8"/>
        <v/>
      </c>
      <c r="V105" s="21" t="str">
        <f t="shared" si="9"/>
        <v/>
      </c>
    </row>
    <row r="106" spans="1:22" x14ac:dyDescent="0.25">
      <c r="A106" s="17">
        <v>42887</v>
      </c>
      <c r="B106" s="17">
        <v>42916</v>
      </c>
      <c r="C106" s="17" t="s">
        <v>6</v>
      </c>
      <c r="D106" s="17" t="s">
        <v>57</v>
      </c>
      <c r="E106" s="4" t="s">
        <v>58</v>
      </c>
      <c r="F106" s="4" t="s">
        <v>58</v>
      </c>
      <c r="G106" s="4" t="s">
        <v>58</v>
      </c>
      <c r="H106" s="4" t="s">
        <v>58</v>
      </c>
      <c r="I106" s="4" t="s">
        <v>58</v>
      </c>
      <c r="J106" s="20" t="s">
        <v>58</v>
      </c>
      <c r="K106" s="20" t="s">
        <v>58</v>
      </c>
      <c r="L106" s="4" t="s">
        <v>58</v>
      </c>
      <c r="M106" s="4" t="s">
        <v>58</v>
      </c>
      <c r="N106" s="4" t="s">
        <v>58</v>
      </c>
      <c r="O106" s="4" t="s">
        <v>58</v>
      </c>
      <c r="P106" s="4" t="s">
        <v>58</v>
      </c>
      <c r="Q106" s="4" t="s">
        <v>58</v>
      </c>
      <c r="R106" s="8" t="str">
        <f t="shared" si="5"/>
        <v/>
      </c>
      <c r="S106" s="19" t="str">
        <f t="shared" si="6"/>
        <v/>
      </c>
      <c r="T106" s="19" t="str">
        <f t="shared" si="7"/>
        <v/>
      </c>
      <c r="U106" s="19" t="str">
        <f t="shared" si="8"/>
        <v/>
      </c>
      <c r="V106" s="21" t="str">
        <f t="shared" si="9"/>
        <v/>
      </c>
    </row>
    <row r="107" spans="1:22" x14ac:dyDescent="0.25">
      <c r="A107" s="17">
        <v>42887</v>
      </c>
      <c r="B107" s="17">
        <v>42916</v>
      </c>
      <c r="C107" s="17" t="s">
        <v>17</v>
      </c>
      <c r="D107" s="17" t="s">
        <v>57</v>
      </c>
      <c r="E107" s="4" t="s">
        <v>58</v>
      </c>
      <c r="F107" s="4" t="s">
        <v>58</v>
      </c>
      <c r="G107" s="4" t="s">
        <v>58</v>
      </c>
      <c r="H107" s="4" t="s">
        <v>58</v>
      </c>
      <c r="I107" s="4" t="s">
        <v>58</v>
      </c>
      <c r="J107" s="20" t="s">
        <v>58</v>
      </c>
      <c r="K107" s="20" t="s">
        <v>58</v>
      </c>
      <c r="L107" s="4" t="s">
        <v>58</v>
      </c>
      <c r="M107" s="4" t="s">
        <v>58</v>
      </c>
      <c r="N107" s="4" t="s">
        <v>58</v>
      </c>
      <c r="O107" s="4" t="s">
        <v>58</v>
      </c>
      <c r="P107" s="4" t="s">
        <v>58</v>
      </c>
      <c r="Q107" s="4" t="s">
        <v>58</v>
      </c>
      <c r="R107" s="8" t="str">
        <f t="shared" si="5"/>
        <v/>
      </c>
      <c r="S107" s="19" t="str">
        <f t="shared" si="6"/>
        <v/>
      </c>
      <c r="T107" s="19" t="str">
        <f t="shared" si="7"/>
        <v/>
      </c>
      <c r="U107" s="19" t="str">
        <f t="shared" si="8"/>
        <v/>
      </c>
      <c r="V107" s="21" t="str">
        <f t="shared" si="9"/>
        <v/>
      </c>
    </row>
    <row r="108" spans="1:22" x14ac:dyDescent="0.25">
      <c r="A108" s="17">
        <v>42887</v>
      </c>
      <c r="B108" s="17">
        <v>42916</v>
      </c>
      <c r="C108" s="17" t="s">
        <v>11</v>
      </c>
      <c r="D108" s="17" t="s">
        <v>55</v>
      </c>
      <c r="E108" s="4">
        <v>30</v>
      </c>
      <c r="F108" s="4">
        <v>1</v>
      </c>
      <c r="G108" s="4">
        <v>393</v>
      </c>
      <c r="H108" s="4">
        <v>50</v>
      </c>
      <c r="I108" s="4">
        <v>1</v>
      </c>
      <c r="J108" s="20">
        <v>0</v>
      </c>
      <c r="K108" s="20">
        <v>0</v>
      </c>
      <c r="L108" s="4" t="s">
        <v>56</v>
      </c>
      <c r="M108" s="4">
        <v>1</v>
      </c>
      <c r="N108" s="4">
        <v>3.214</v>
      </c>
      <c r="O108" s="4">
        <v>1.321</v>
      </c>
      <c r="P108" s="4">
        <v>0</v>
      </c>
      <c r="Q108" s="4">
        <v>0</v>
      </c>
      <c r="R108" s="8">
        <f t="shared" si="5"/>
        <v>0</v>
      </c>
      <c r="S108" s="19">
        <f t="shared" si="6"/>
        <v>0</v>
      </c>
      <c r="T108" s="19">
        <f t="shared" si="7"/>
        <v>0</v>
      </c>
      <c r="U108" s="19">
        <f t="shared" si="8"/>
        <v>0</v>
      </c>
      <c r="V108" s="21">
        <f t="shared" si="9"/>
        <v>0</v>
      </c>
    </row>
    <row r="109" spans="1:22" x14ac:dyDescent="0.25">
      <c r="A109" s="17">
        <v>42856</v>
      </c>
      <c r="B109" s="17">
        <v>42886</v>
      </c>
      <c r="C109" s="17" t="s">
        <v>4</v>
      </c>
      <c r="D109" s="17" t="s">
        <v>57</v>
      </c>
      <c r="E109" s="4" t="s">
        <v>58</v>
      </c>
      <c r="F109" s="4" t="s">
        <v>58</v>
      </c>
      <c r="G109" s="4" t="s">
        <v>58</v>
      </c>
      <c r="H109" s="4" t="s">
        <v>58</v>
      </c>
      <c r="I109" s="4" t="s">
        <v>58</v>
      </c>
      <c r="J109" s="20" t="s">
        <v>58</v>
      </c>
      <c r="K109" s="20" t="s">
        <v>58</v>
      </c>
      <c r="L109" s="4" t="s">
        <v>58</v>
      </c>
      <c r="M109" s="4" t="s">
        <v>58</v>
      </c>
      <c r="N109" s="4" t="s">
        <v>58</v>
      </c>
      <c r="O109" s="4" t="s">
        <v>58</v>
      </c>
      <c r="P109" s="4" t="s">
        <v>58</v>
      </c>
      <c r="Q109" s="4" t="s">
        <v>58</v>
      </c>
      <c r="R109" s="8" t="str">
        <f t="shared" si="5"/>
        <v/>
      </c>
      <c r="S109" s="19" t="str">
        <f t="shared" si="6"/>
        <v/>
      </c>
      <c r="T109" s="19" t="str">
        <f t="shared" si="7"/>
        <v/>
      </c>
      <c r="U109" s="19" t="str">
        <f t="shared" si="8"/>
        <v/>
      </c>
      <c r="V109" s="21" t="str">
        <f t="shared" si="9"/>
        <v/>
      </c>
    </row>
    <row r="110" spans="1:22" x14ac:dyDescent="0.25">
      <c r="A110" s="17">
        <v>42856</v>
      </c>
      <c r="B110" s="17">
        <v>42886</v>
      </c>
      <c r="C110" s="17" t="s">
        <v>5</v>
      </c>
      <c r="D110" s="17" t="s">
        <v>57</v>
      </c>
      <c r="E110" s="4" t="s">
        <v>58</v>
      </c>
      <c r="F110" s="4" t="s">
        <v>58</v>
      </c>
      <c r="G110" s="4" t="s">
        <v>58</v>
      </c>
      <c r="H110" s="4" t="s">
        <v>58</v>
      </c>
      <c r="I110" s="4" t="s">
        <v>58</v>
      </c>
      <c r="J110" s="20" t="s">
        <v>58</v>
      </c>
      <c r="K110" s="20" t="s">
        <v>58</v>
      </c>
      <c r="L110" s="4" t="s">
        <v>58</v>
      </c>
      <c r="M110" s="4" t="s">
        <v>58</v>
      </c>
      <c r="N110" s="4" t="s">
        <v>58</v>
      </c>
      <c r="O110" s="4" t="s">
        <v>58</v>
      </c>
      <c r="P110" s="4" t="s">
        <v>58</v>
      </c>
      <c r="Q110" s="4" t="s">
        <v>58</v>
      </c>
      <c r="R110" s="8" t="str">
        <f t="shared" si="5"/>
        <v/>
      </c>
      <c r="S110" s="19" t="str">
        <f t="shared" si="6"/>
        <v/>
      </c>
      <c r="T110" s="19" t="str">
        <f t="shared" si="7"/>
        <v/>
      </c>
      <c r="U110" s="19" t="str">
        <f t="shared" si="8"/>
        <v/>
      </c>
      <c r="V110" s="21" t="str">
        <f t="shared" si="9"/>
        <v/>
      </c>
    </row>
    <row r="111" spans="1:22" x14ac:dyDescent="0.25">
      <c r="A111" s="17">
        <v>42856</v>
      </c>
      <c r="B111" s="17">
        <v>42886</v>
      </c>
      <c r="C111" s="17" t="s">
        <v>6</v>
      </c>
      <c r="D111" s="17" t="s">
        <v>57</v>
      </c>
      <c r="E111" s="4" t="s">
        <v>58</v>
      </c>
      <c r="F111" s="4" t="s">
        <v>58</v>
      </c>
      <c r="G111" s="4" t="s">
        <v>58</v>
      </c>
      <c r="H111" s="4" t="s">
        <v>58</v>
      </c>
      <c r="I111" s="4" t="s">
        <v>58</v>
      </c>
      <c r="J111" s="20" t="s">
        <v>58</v>
      </c>
      <c r="K111" s="20" t="s">
        <v>58</v>
      </c>
      <c r="L111" s="4" t="s">
        <v>58</v>
      </c>
      <c r="M111" s="4" t="s">
        <v>58</v>
      </c>
      <c r="N111" s="4" t="s">
        <v>58</v>
      </c>
      <c r="O111" s="4" t="s">
        <v>58</v>
      </c>
      <c r="P111" s="4" t="s">
        <v>58</v>
      </c>
      <c r="Q111" s="4" t="s">
        <v>58</v>
      </c>
      <c r="R111" s="8" t="str">
        <f t="shared" si="5"/>
        <v/>
      </c>
      <c r="S111" s="19" t="str">
        <f t="shared" si="6"/>
        <v/>
      </c>
      <c r="T111" s="19" t="str">
        <f t="shared" si="7"/>
        <v/>
      </c>
      <c r="U111" s="19" t="str">
        <f t="shared" si="8"/>
        <v/>
      </c>
      <c r="V111" s="21" t="str">
        <f t="shared" si="9"/>
        <v/>
      </c>
    </row>
    <row r="112" spans="1:22" x14ac:dyDescent="0.25">
      <c r="A112" s="17">
        <v>42856</v>
      </c>
      <c r="B112" s="17">
        <v>42886</v>
      </c>
      <c r="C112" s="17" t="s">
        <v>17</v>
      </c>
      <c r="D112" s="17" t="s">
        <v>57</v>
      </c>
      <c r="E112" s="4" t="s">
        <v>58</v>
      </c>
      <c r="F112" s="4" t="s">
        <v>58</v>
      </c>
      <c r="G112" s="4" t="s">
        <v>58</v>
      </c>
      <c r="H112" s="4" t="s">
        <v>58</v>
      </c>
      <c r="I112" s="4" t="s">
        <v>58</v>
      </c>
      <c r="J112" s="20" t="s">
        <v>58</v>
      </c>
      <c r="K112" s="20" t="s">
        <v>58</v>
      </c>
      <c r="L112" s="4" t="s">
        <v>58</v>
      </c>
      <c r="M112" s="4" t="s">
        <v>58</v>
      </c>
      <c r="N112" s="4" t="s">
        <v>58</v>
      </c>
      <c r="O112" s="4" t="s">
        <v>58</v>
      </c>
      <c r="P112" s="4" t="s">
        <v>58</v>
      </c>
      <c r="Q112" s="4" t="s">
        <v>58</v>
      </c>
      <c r="R112" s="8" t="str">
        <f t="shared" si="5"/>
        <v/>
      </c>
      <c r="S112" s="19" t="str">
        <f t="shared" si="6"/>
        <v/>
      </c>
      <c r="T112" s="19" t="str">
        <f t="shared" si="7"/>
        <v/>
      </c>
      <c r="U112" s="19" t="str">
        <f t="shared" si="8"/>
        <v/>
      </c>
      <c r="V112" s="21" t="str">
        <f t="shared" si="9"/>
        <v/>
      </c>
    </row>
    <row r="113" spans="1:22" x14ac:dyDescent="0.25">
      <c r="A113" s="17">
        <v>42856</v>
      </c>
      <c r="B113" s="17">
        <v>42886</v>
      </c>
      <c r="C113" s="17" t="s">
        <v>11</v>
      </c>
      <c r="D113" s="17" t="s">
        <v>55</v>
      </c>
      <c r="E113" s="4">
        <v>31</v>
      </c>
      <c r="F113" s="4">
        <v>1</v>
      </c>
      <c r="G113" s="4">
        <v>393</v>
      </c>
      <c r="H113" s="4">
        <v>50</v>
      </c>
      <c r="I113" s="4">
        <v>1</v>
      </c>
      <c r="J113" s="20">
        <v>0</v>
      </c>
      <c r="K113" s="20">
        <v>0</v>
      </c>
      <c r="L113" s="4" t="s">
        <v>56</v>
      </c>
      <c r="M113" s="4">
        <v>1</v>
      </c>
      <c r="N113" s="4">
        <v>3.214</v>
      </c>
      <c r="O113" s="4">
        <v>1.321</v>
      </c>
      <c r="P113" s="4">
        <v>0</v>
      </c>
      <c r="Q113" s="4">
        <v>0</v>
      </c>
      <c r="R113" s="8">
        <f t="shared" si="5"/>
        <v>0</v>
      </c>
      <c r="S113" s="19">
        <f t="shared" si="6"/>
        <v>0</v>
      </c>
      <c r="T113" s="19">
        <f t="shared" si="7"/>
        <v>0</v>
      </c>
      <c r="U113" s="19">
        <f t="shared" si="8"/>
        <v>0</v>
      </c>
      <c r="V113" s="21">
        <f t="shared" si="9"/>
        <v>0</v>
      </c>
    </row>
    <row r="114" spans="1:22" x14ac:dyDescent="0.25">
      <c r="A114" s="17">
        <v>42826</v>
      </c>
      <c r="B114" s="17">
        <v>42855</v>
      </c>
      <c r="C114" s="17" t="s">
        <v>4</v>
      </c>
      <c r="D114" s="17" t="s">
        <v>57</v>
      </c>
      <c r="E114" s="4" t="s">
        <v>58</v>
      </c>
      <c r="F114" s="4" t="s">
        <v>58</v>
      </c>
      <c r="G114" s="4" t="s">
        <v>58</v>
      </c>
      <c r="H114" s="4" t="s">
        <v>58</v>
      </c>
      <c r="I114" s="4" t="s">
        <v>58</v>
      </c>
      <c r="J114" s="20" t="s">
        <v>58</v>
      </c>
      <c r="K114" s="20" t="s">
        <v>58</v>
      </c>
      <c r="L114" s="4" t="s">
        <v>58</v>
      </c>
      <c r="M114" s="4" t="s">
        <v>58</v>
      </c>
      <c r="N114" s="4" t="s">
        <v>58</v>
      </c>
      <c r="O114" s="4" t="s">
        <v>58</v>
      </c>
      <c r="P114" s="4" t="s">
        <v>58</v>
      </c>
      <c r="Q114" s="4" t="s">
        <v>58</v>
      </c>
      <c r="R114" s="8" t="str">
        <f t="shared" si="5"/>
        <v/>
      </c>
      <c r="S114" s="19" t="str">
        <f t="shared" si="6"/>
        <v/>
      </c>
      <c r="T114" s="19" t="str">
        <f t="shared" si="7"/>
        <v/>
      </c>
      <c r="U114" s="19" t="str">
        <f t="shared" si="8"/>
        <v/>
      </c>
      <c r="V114" s="21" t="str">
        <f t="shared" si="9"/>
        <v/>
      </c>
    </row>
    <row r="115" spans="1:22" x14ac:dyDescent="0.25">
      <c r="A115" s="17">
        <v>42826</v>
      </c>
      <c r="B115" s="17">
        <v>42855</v>
      </c>
      <c r="C115" s="17" t="s">
        <v>5</v>
      </c>
      <c r="D115" s="17" t="s">
        <v>57</v>
      </c>
      <c r="E115" s="4" t="s">
        <v>58</v>
      </c>
      <c r="F115" s="4" t="s">
        <v>58</v>
      </c>
      <c r="G115" s="4" t="s">
        <v>58</v>
      </c>
      <c r="H115" s="4" t="s">
        <v>58</v>
      </c>
      <c r="I115" s="4" t="s">
        <v>58</v>
      </c>
      <c r="J115" s="20" t="s">
        <v>58</v>
      </c>
      <c r="K115" s="20" t="s">
        <v>58</v>
      </c>
      <c r="L115" s="4" t="s">
        <v>58</v>
      </c>
      <c r="M115" s="4" t="s">
        <v>58</v>
      </c>
      <c r="N115" s="4" t="s">
        <v>58</v>
      </c>
      <c r="O115" s="4" t="s">
        <v>58</v>
      </c>
      <c r="P115" s="4" t="s">
        <v>58</v>
      </c>
      <c r="Q115" s="4" t="s">
        <v>58</v>
      </c>
      <c r="R115" s="8" t="str">
        <f t="shared" si="5"/>
        <v/>
      </c>
      <c r="S115" s="19" t="str">
        <f t="shared" si="6"/>
        <v/>
      </c>
      <c r="T115" s="19" t="str">
        <f t="shared" si="7"/>
        <v/>
      </c>
      <c r="U115" s="19" t="str">
        <f t="shared" si="8"/>
        <v/>
      </c>
      <c r="V115" s="21" t="str">
        <f t="shared" si="9"/>
        <v/>
      </c>
    </row>
    <row r="116" spans="1:22" x14ac:dyDescent="0.25">
      <c r="A116" s="17">
        <v>42826</v>
      </c>
      <c r="B116" s="17">
        <v>42855</v>
      </c>
      <c r="C116" s="17" t="s">
        <v>6</v>
      </c>
      <c r="D116" s="17" t="s">
        <v>57</v>
      </c>
      <c r="E116" s="4" t="s">
        <v>58</v>
      </c>
      <c r="F116" s="4" t="s">
        <v>58</v>
      </c>
      <c r="G116" s="4" t="s">
        <v>58</v>
      </c>
      <c r="H116" s="4" t="s">
        <v>58</v>
      </c>
      <c r="I116" s="4" t="s">
        <v>58</v>
      </c>
      <c r="J116" s="20" t="s">
        <v>58</v>
      </c>
      <c r="K116" s="20" t="s">
        <v>58</v>
      </c>
      <c r="L116" s="4" t="s">
        <v>58</v>
      </c>
      <c r="M116" s="4" t="s">
        <v>58</v>
      </c>
      <c r="N116" s="4" t="s">
        <v>58</v>
      </c>
      <c r="O116" s="4" t="s">
        <v>58</v>
      </c>
      <c r="P116" s="4" t="s">
        <v>58</v>
      </c>
      <c r="Q116" s="4" t="s">
        <v>58</v>
      </c>
      <c r="R116" s="8" t="str">
        <f t="shared" si="5"/>
        <v/>
      </c>
      <c r="S116" s="19" t="str">
        <f t="shared" si="6"/>
        <v/>
      </c>
      <c r="T116" s="19" t="str">
        <f t="shared" si="7"/>
        <v/>
      </c>
      <c r="U116" s="19" t="str">
        <f t="shared" si="8"/>
        <v/>
      </c>
      <c r="V116" s="21" t="str">
        <f t="shared" si="9"/>
        <v/>
      </c>
    </row>
    <row r="117" spans="1:22" x14ac:dyDescent="0.25">
      <c r="A117" s="17">
        <v>42826</v>
      </c>
      <c r="B117" s="17">
        <v>42855</v>
      </c>
      <c r="C117" s="17" t="s">
        <v>17</v>
      </c>
      <c r="D117" s="17" t="s">
        <v>57</v>
      </c>
      <c r="E117" s="4" t="s">
        <v>58</v>
      </c>
      <c r="F117" s="4" t="s">
        <v>58</v>
      </c>
      <c r="G117" s="4" t="s">
        <v>58</v>
      </c>
      <c r="H117" s="4" t="s">
        <v>58</v>
      </c>
      <c r="I117" s="4" t="s">
        <v>58</v>
      </c>
      <c r="J117" s="20" t="s">
        <v>58</v>
      </c>
      <c r="K117" s="20" t="s">
        <v>58</v>
      </c>
      <c r="L117" s="4" t="s">
        <v>58</v>
      </c>
      <c r="M117" s="4" t="s">
        <v>58</v>
      </c>
      <c r="N117" s="4" t="s">
        <v>58</v>
      </c>
      <c r="O117" s="4" t="s">
        <v>58</v>
      </c>
      <c r="P117" s="4" t="s">
        <v>58</v>
      </c>
      <c r="Q117" s="4" t="s">
        <v>58</v>
      </c>
      <c r="R117" s="8" t="str">
        <f t="shared" si="5"/>
        <v/>
      </c>
      <c r="S117" s="19" t="str">
        <f t="shared" si="6"/>
        <v/>
      </c>
      <c r="T117" s="19" t="str">
        <f t="shared" si="7"/>
        <v/>
      </c>
      <c r="U117" s="19" t="str">
        <f t="shared" si="8"/>
        <v/>
      </c>
      <c r="V117" s="21" t="str">
        <f t="shared" si="9"/>
        <v/>
      </c>
    </row>
    <row r="118" spans="1:22" x14ac:dyDescent="0.25">
      <c r="A118" s="17">
        <v>42826</v>
      </c>
      <c r="B118" s="17">
        <v>42855</v>
      </c>
      <c r="C118" s="17" t="s">
        <v>11</v>
      </c>
      <c r="D118" s="17" t="s">
        <v>55</v>
      </c>
      <c r="E118" s="4">
        <v>30</v>
      </c>
      <c r="F118" s="4">
        <v>1</v>
      </c>
      <c r="G118" s="4">
        <v>393</v>
      </c>
      <c r="H118" s="4">
        <v>50</v>
      </c>
      <c r="I118" s="4">
        <v>1</v>
      </c>
      <c r="J118" s="20">
        <v>0</v>
      </c>
      <c r="K118" s="20">
        <v>0</v>
      </c>
      <c r="L118" s="4" t="s">
        <v>56</v>
      </c>
      <c r="M118" s="4">
        <v>1</v>
      </c>
      <c r="N118" s="4">
        <v>3.214</v>
      </c>
      <c r="O118" s="4">
        <v>1.321</v>
      </c>
      <c r="P118" s="4">
        <v>0</v>
      </c>
      <c r="Q118" s="4">
        <v>0</v>
      </c>
      <c r="R118" s="8">
        <f t="shared" si="5"/>
        <v>0</v>
      </c>
      <c r="S118" s="19">
        <f t="shared" si="6"/>
        <v>0</v>
      </c>
      <c r="T118" s="19">
        <f t="shared" si="7"/>
        <v>0</v>
      </c>
      <c r="U118" s="19">
        <f t="shared" si="8"/>
        <v>0</v>
      </c>
      <c r="V118" s="21">
        <f t="shared" si="9"/>
        <v>0</v>
      </c>
    </row>
    <row r="119" spans="1:22" x14ac:dyDescent="0.25">
      <c r="A119" s="17">
        <v>42795</v>
      </c>
      <c r="B119" s="17">
        <v>42825</v>
      </c>
      <c r="C119" s="17" t="s">
        <v>4</v>
      </c>
      <c r="D119" s="17" t="s">
        <v>57</v>
      </c>
      <c r="E119" s="4" t="s">
        <v>58</v>
      </c>
      <c r="F119" s="4" t="s">
        <v>58</v>
      </c>
      <c r="G119" s="4" t="s">
        <v>58</v>
      </c>
      <c r="H119" s="4" t="s">
        <v>58</v>
      </c>
      <c r="I119" s="4" t="s">
        <v>58</v>
      </c>
      <c r="J119" s="20" t="s">
        <v>58</v>
      </c>
      <c r="K119" s="20" t="s">
        <v>58</v>
      </c>
      <c r="L119" s="4" t="s">
        <v>58</v>
      </c>
      <c r="M119" s="4" t="s">
        <v>58</v>
      </c>
      <c r="N119" s="4" t="s">
        <v>58</v>
      </c>
      <c r="O119" s="4" t="s">
        <v>58</v>
      </c>
      <c r="P119" s="4" t="s">
        <v>58</v>
      </c>
      <c r="Q119" s="4" t="s">
        <v>58</v>
      </c>
      <c r="R119" s="8" t="str">
        <f t="shared" si="5"/>
        <v/>
      </c>
      <c r="S119" s="19" t="str">
        <f t="shared" si="6"/>
        <v/>
      </c>
      <c r="T119" s="19" t="str">
        <f t="shared" si="7"/>
        <v/>
      </c>
      <c r="U119" s="19" t="str">
        <f t="shared" si="8"/>
        <v/>
      </c>
      <c r="V119" s="21" t="str">
        <f t="shared" si="9"/>
        <v/>
      </c>
    </row>
    <row r="120" spans="1:22" x14ac:dyDescent="0.25">
      <c r="A120" s="17">
        <v>42795</v>
      </c>
      <c r="B120" s="17">
        <v>42825</v>
      </c>
      <c r="C120" s="17" t="s">
        <v>5</v>
      </c>
      <c r="D120" s="17" t="s">
        <v>57</v>
      </c>
      <c r="E120" s="4" t="s">
        <v>58</v>
      </c>
      <c r="F120" s="4" t="s">
        <v>58</v>
      </c>
      <c r="G120" s="4" t="s">
        <v>58</v>
      </c>
      <c r="H120" s="4" t="s">
        <v>58</v>
      </c>
      <c r="I120" s="4" t="s">
        <v>58</v>
      </c>
      <c r="J120" s="20" t="s">
        <v>58</v>
      </c>
      <c r="K120" s="20" t="s">
        <v>58</v>
      </c>
      <c r="L120" s="4" t="s">
        <v>58</v>
      </c>
      <c r="M120" s="4" t="s">
        <v>58</v>
      </c>
      <c r="N120" s="4" t="s">
        <v>58</v>
      </c>
      <c r="O120" s="4" t="s">
        <v>58</v>
      </c>
      <c r="P120" s="4" t="s">
        <v>58</v>
      </c>
      <c r="Q120" s="4" t="s">
        <v>58</v>
      </c>
      <c r="R120" s="8" t="str">
        <f t="shared" si="5"/>
        <v/>
      </c>
      <c r="S120" s="19" t="str">
        <f t="shared" si="6"/>
        <v/>
      </c>
      <c r="T120" s="19" t="str">
        <f t="shared" si="7"/>
        <v/>
      </c>
      <c r="U120" s="19" t="str">
        <f t="shared" si="8"/>
        <v/>
      </c>
      <c r="V120" s="21" t="str">
        <f t="shared" si="9"/>
        <v/>
      </c>
    </row>
    <row r="121" spans="1:22" x14ac:dyDescent="0.25">
      <c r="A121" s="17">
        <v>42795</v>
      </c>
      <c r="B121" s="17">
        <v>42825</v>
      </c>
      <c r="C121" s="17" t="s">
        <v>6</v>
      </c>
      <c r="D121" s="17" t="s">
        <v>57</v>
      </c>
      <c r="E121" s="4" t="s">
        <v>58</v>
      </c>
      <c r="F121" s="4" t="s">
        <v>58</v>
      </c>
      <c r="G121" s="4" t="s">
        <v>58</v>
      </c>
      <c r="H121" s="4" t="s">
        <v>58</v>
      </c>
      <c r="I121" s="4" t="s">
        <v>58</v>
      </c>
      <c r="J121" s="20" t="s">
        <v>58</v>
      </c>
      <c r="K121" s="20" t="s">
        <v>58</v>
      </c>
      <c r="L121" s="4" t="s">
        <v>58</v>
      </c>
      <c r="M121" s="4" t="s">
        <v>58</v>
      </c>
      <c r="N121" s="4" t="s">
        <v>58</v>
      </c>
      <c r="O121" s="4" t="s">
        <v>58</v>
      </c>
      <c r="P121" s="4" t="s">
        <v>58</v>
      </c>
      <c r="Q121" s="4" t="s">
        <v>58</v>
      </c>
      <c r="R121" s="8" t="str">
        <f t="shared" si="5"/>
        <v/>
      </c>
      <c r="S121" s="19" t="str">
        <f t="shared" si="6"/>
        <v/>
      </c>
      <c r="T121" s="19" t="str">
        <f t="shared" si="7"/>
        <v/>
      </c>
      <c r="U121" s="19" t="str">
        <f t="shared" si="8"/>
        <v/>
      </c>
      <c r="V121" s="21" t="str">
        <f t="shared" si="9"/>
        <v/>
      </c>
    </row>
    <row r="122" spans="1:22" x14ac:dyDescent="0.25">
      <c r="A122" s="17">
        <v>42795</v>
      </c>
      <c r="B122" s="17">
        <v>42825</v>
      </c>
      <c r="C122" s="17" t="s">
        <v>17</v>
      </c>
      <c r="D122" s="17" t="s">
        <v>57</v>
      </c>
      <c r="E122" s="4" t="s">
        <v>58</v>
      </c>
      <c r="F122" s="4" t="s">
        <v>58</v>
      </c>
      <c r="G122" s="4" t="s">
        <v>58</v>
      </c>
      <c r="H122" s="4" t="s">
        <v>58</v>
      </c>
      <c r="I122" s="4" t="s">
        <v>58</v>
      </c>
      <c r="J122" s="20" t="s">
        <v>58</v>
      </c>
      <c r="K122" s="20" t="s">
        <v>58</v>
      </c>
      <c r="L122" s="4" t="s">
        <v>58</v>
      </c>
      <c r="M122" s="4" t="s">
        <v>58</v>
      </c>
      <c r="N122" s="4" t="s">
        <v>58</v>
      </c>
      <c r="O122" s="4" t="s">
        <v>58</v>
      </c>
      <c r="P122" s="4" t="s">
        <v>58</v>
      </c>
      <c r="Q122" s="4" t="s">
        <v>58</v>
      </c>
      <c r="R122" s="8" t="str">
        <f t="shared" si="5"/>
        <v/>
      </c>
      <c r="S122" s="19" t="str">
        <f t="shared" si="6"/>
        <v/>
      </c>
      <c r="T122" s="19" t="str">
        <f t="shared" si="7"/>
        <v/>
      </c>
      <c r="U122" s="19" t="str">
        <f t="shared" si="8"/>
        <v/>
      </c>
      <c r="V122" s="21" t="str">
        <f t="shared" si="9"/>
        <v/>
      </c>
    </row>
    <row r="123" spans="1:22" x14ac:dyDescent="0.25">
      <c r="A123" s="17">
        <v>42795</v>
      </c>
      <c r="B123" s="17">
        <v>42825</v>
      </c>
      <c r="C123" s="17" t="s">
        <v>11</v>
      </c>
      <c r="D123" s="17" t="s">
        <v>55</v>
      </c>
      <c r="E123" s="4">
        <v>31</v>
      </c>
      <c r="F123" s="4">
        <v>1</v>
      </c>
      <c r="G123" s="4">
        <v>393</v>
      </c>
      <c r="H123" s="4">
        <v>50</v>
      </c>
      <c r="I123" s="4">
        <v>1</v>
      </c>
      <c r="J123" s="20">
        <v>0</v>
      </c>
      <c r="K123" s="20">
        <v>0</v>
      </c>
      <c r="L123" s="4" t="s">
        <v>56</v>
      </c>
      <c r="M123" s="4">
        <v>1</v>
      </c>
      <c r="N123" s="4">
        <v>3.214</v>
      </c>
      <c r="O123" s="4">
        <v>1.321</v>
      </c>
      <c r="P123" s="4">
        <v>0</v>
      </c>
      <c r="Q123" s="4">
        <v>0</v>
      </c>
      <c r="R123" s="8">
        <f t="shared" si="5"/>
        <v>0</v>
      </c>
      <c r="S123" s="19">
        <f t="shared" si="6"/>
        <v>0</v>
      </c>
      <c r="T123" s="19">
        <f t="shared" si="7"/>
        <v>0</v>
      </c>
      <c r="U123" s="19">
        <f t="shared" si="8"/>
        <v>0</v>
      </c>
      <c r="V123" s="21">
        <f t="shared" si="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2:L16"/>
  <sheetViews>
    <sheetView tabSelected="1" workbookViewId="0">
      <selection activeCell="B2" sqref="B2"/>
    </sheetView>
  </sheetViews>
  <sheetFormatPr defaultRowHeight="15" x14ac:dyDescent="0.25"/>
  <cols>
    <col min="1" max="1" width="2.85546875" customWidth="1"/>
    <col min="2" max="2" width="14.28515625" customWidth="1"/>
    <col min="3" max="3" width="2.85546875" customWidth="1"/>
    <col min="4" max="6" width="14.28515625" customWidth="1"/>
    <col min="7" max="7" width="2.85546875" customWidth="1"/>
    <col min="8" max="10" width="14.28515625" customWidth="1"/>
    <col min="11" max="11" width="2.85546875" customWidth="1"/>
    <col min="12" max="12" width="14.28515625" customWidth="1"/>
  </cols>
  <sheetData>
    <row r="2" spans="2:12" ht="30" x14ac:dyDescent="0.25">
      <c r="B2" s="11" t="s">
        <v>15</v>
      </c>
      <c r="D2" s="12">
        <v>43260</v>
      </c>
    </row>
    <row r="3" spans="2:12" ht="45" x14ac:dyDescent="0.25">
      <c r="B3" s="11" t="s">
        <v>16</v>
      </c>
      <c r="D3" s="12">
        <v>43212</v>
      </c>
    </row>
    <row r="4" spans="2:12" ht="60" x14ac:dyDescent="0.25">
      <c r="B4" s="11" t="s">
        <v>22</v>
      </c>
      <c r="D4" s="12">
        <f>EOMONTH(D2,0)+22</f>
        <v>43303</v>
      </c>
    </row>
    <row r="5" spans="2:12" ht="60" x14ac:dyDescent="0.25">
      <c r="B5" s="11" t="s">
        <v>39</v>
      </c>
      <c r="D5" s="12">
        <f>EOMONTH(D2,13)+22</f>
        <v>43699</v>
      </c>
    </row>
    <row r="6" spans="2:12" x14ac:dyDescent="0.25">
      <c r="B6" s="11"/>
      <c r="D6" s="12"/>
    </row>
    <row r="7" spans="2:12" s="26" customFormat="1" ht="15" customHeight="1" x14ac:dyDescent="0.25">
      <c r="D7" s="31" t="str">
        <f>"Unpaid Reconciliations at "&amp;TEXT(D4,"DD-MMM-YY")</f>
        <v>Unpaid Reconciliations at 22-Jul-18</v>
      </c>
      <c r="E7" s="31"/>
      <c r="F7" s="31"/>
      <c r="H7" s="31" t="str">
        <f>"Unpaid Reconciliations at "&amp;TEXT(D5,"DD-MMM-YY")</f>
        <v>Unpaid Reconciliations at 22-Aug-19</v>
      </c>
      <c r="I7" s="31"/>
      <c r="J7" s="31"/>
      <c r="L7" s="31" t="s">
        <v>43</v>
      </c>
    </row>
    <row r="8" spans="2:12" s="26" customFormat="1" ht="60" x14ac:dyDescent="0.25">
      <c r="D8" s="27" t="s">
        <v>18</v>
      </c>
      <c r="E8" s="27" t="s">
        <v>19</v>
      </c>
      <c r="F8" s="28" t="s">
        <v>41</v>
      </c>
      <c r="H8" s="27" t="s">
        <v>18</v>
      </c>
      <c r="I8" s="27" t="s">
        <v>19</v>
      </c>
      <c r="J8" s="28" t="s">
        <v>42</v>
      </c>
      <c r="L8" s="31"/>
    </row>
    <row r="9" spans="2:12" x14ac:dyDescent="0.25">
      <c r="B9" s="13" t="s">
        <v>4</v>
      </c>
      <c r="D9" s="14">
        <f>'Option_B|Summary'!C7</f>
        <v>43191</v>
      </c>
      <c r="E9" s="14">
        <f>'Option_B|Summary'!D7</f>
        <v>43260</v>
      </c>
      <c r="F9" s="22">
        <f>SUMIFS('Option_C|Recon_Data_Initial'!$V$14:$V$123,'Option_C|Recon_Data_Initial'!$C$14:$C$123,$B9)</f>
        <v>5305.050684931507</v>
      </c>
      <c r="H9" s="14">
        <f>'Option_A|Summary'!C7</f>
        <v>43191</v>
      </c>
      <c r="I9" s="14">
        <f>'Option_A|Summary'!D7</f>
        <v>43260</v>
      </c>
      <c r="J9" s="22">
        <f>SUMIFS('Option_C|Recon_Data_Final'!$V$14:$V$123,'Option_C|Recon_Data_Final'!$C$14:$C$123,$B9)</f>
        <v>5305.050684931507</v>
      </c>
      <c r="L9" s="22">
        <f>J9-F9</f>
        <v>0</v>
      </c>
    </row>
    <row r="10" spans="2:12" x14ac:dyDescent="0.25">
      <c r="B10" s="13" t="s">
        <v>5</v>
      </c>
      <c r="D10" s="14">
        <f>'Option_B|Summary'!C8</f>
        <v>43161</v>
      </c>
      <c r="E10" s="14">
        <f>'Option_B|Summary'!D8</f>
        <v>43254</v>
      </c>
      <c r="F10" s="22">
        <f>SUMIFS('Option_C|Recon_Data_Initial'!$V$14:$V$123,'Option_C|Recon_Data_Initial'!$C$14:$C$123,$B10)</f>
        <v>-278.55959999999999</v>
      </c>
      <c r="H10" s="14">
        <f>'Option_A|Summary'!C8</f>
        <v>43161</v>
      </c>
      <c r="I10" s="14">
        <f>'Option_A|Summary'!D8</f>
        <v>43260</v>
      </c>
      <c r="J10" s="22">
        <f>SUMIFS('Option_C|Recon_Data_Final'!$V$14:$V$123,'Option_C|Recon_Data_Final'!$C$14:$C$123,$B10)</f>
        <v>-296.33999999999997</v>
      </c>
      <c r="L10" s="22">
        <f>J10-F10</f>
        <v>-17.780399999999986</v>
      </c>
    </row>
    <row r="11" spans="2:12" x14ac:dyDescent="0.25">
      <c r="B11" s="13" t="s">
        <v>6</v>
      </c>
      <c r="D11" s="14">
        <f>'Option_B|Summary'!C9</f>
        <v>43097</v>
      </c>
      <c r="E11" s="14">
        <f>'Option_B|Summary'!D9</f>
        <v>43185</v>
      </c>
      <c r="F11" s="22">
        <f>SUMIFS('Option_C|Recon_Data_Initial'!$V$14:$V$123,'Option_C|Recon_Data_Initial'!$C$14:$C$123,$B11)</f>
        <v>-8.8964399999999983</v>
      </c>
      <c r="H11" s="14">
        <f>'Option_A|Summary'!C9</f>
        <v>43097</v>
      </c>
      <c r="I11" s="14">
        <f>'Option_A|Summary'!D9</f>
        <v>43260</v>
      </c>
      <c r="J11" s="22">
        <f>SUMIFS('Option_C|Recon_Data_Final'!$V$14:$V$123,'Option_C|Recon_Data_Final'!$C$14:$C$123,$B11)</f>
        <v>-16.393439999999998</v>
      </c>
      <c r="L11" s="22">
        <f>J11-F11</f>
        <v>-7.4969999999999999</v>
      </c>
    </row>
    <row r="12" spans="2:12" x14ac:dyDescent="0.25">
      <c r="B12" s="13" t="s">
        <v>17</v>
      </c>
      <c r="D12" s="14">
        <f>'Option_B|Summary'!C10</f>
        <v>42997</v>
      </c>
      <c r="E12" s="14">
        <f>'Option_B|Summary'!D10</f>
        <v>43082</v>
      </c>
      <c r="F12" s="22">
        <f>SUMIFS('Option_C|Recon_Data_Initial'!$V$14:$V$123,'Option_C|Recon_Data_Initial'!$C$14:$C$123,$B12)</f>
        <v>-2.7640399999999996</v>
      </c>
      <c r="H12" s="14">
        <f>'Option_A|Summary'!C10</f>
        <v>42997</v>
      </c>
      <c r="I12" s="14">
        <f>'Option_A|Summary'!D10</f>
        <v>43260</v>
      </c>
      <c r="J12" s="22">
        <f>SUMIFS('Option_C|Recon_Data_Final'!$V$14:$V$123,'Option_C|Recon_Data_Final'!$C$14:$C$123,$B12)</f>
        <v>-8.4849600000000009</v>
      </c>
      <c r="L12" s="22">
        <f>J12-F12</f>
        <v>-5.7209200000000013</v>
      </c>
    </row>
    <row r="13" spans="2:12" x14ac:dyDescent="0.25">
      <c r="B13" s="13" t="s">
        <v>11</v>
      </c>
      <c r="D13" s="14">
        <f>'Option_B|Summary'!C11</f>
        <v>42795</v>
      </c>
      <c r="E13" s="14">
        <f>'Option_B|Summary'!D11</f>
        <v>42886</v>
      </c>
      <c r="F13" s="22">
        <f>SUMIFS('Option_C|Recon_Data_Initial'!$V$14:$V$123,'Option_C|Recon_Data_Initial'!$C$14:$C$123,$B13)</f>
        <v>0</v>
      </c>
      <c r="H13" s="14">
        <f>'Option_A|Summary'!C11</f>
        <v>42795</v>
      </c>
      <c r="I13" s="14">
        <f>'Option_A|Summary'!D11</f>
        <v>43260</v>
      </c>
      <c r="J13" s="22">
        <f>SUMIFS('Option_C|Recon_Data_Final'!$V$14:$V$123,'Option_C|Recon_Data_Final'!$C$14:$C$123,$B13)</f>
        <v>0</v>
      </c>
      <c r="L13" s="22">
        <f>J13-F13</f>
        <v>0</v>
      </c>
    </row>
    <row r="15" spans="2:12" x14ac:dyDescent="0.25">
      <c r="B15" s="13" t="s">
        <v>36</v>
      </c>
      <c r="D15" s="29"/>
      <c r="E15" s="30"/>
      <c r="F15" s="22">
        <f>SUM(F9:F13)</f>
        <v>5014.830604931507</v>
      </c>
      <c r="J15" s="22">
        <f>SUM(J9:J13)</f>
        <v>4983.8322849315073</v>
      </c>
      <c r="L15" s="22">
        <f>SUM(L9:L13)</f>
        <v>-30.998319999999985</v>
      </c>
    </row>
    <row r="16" spans="2:12" x14ac:dyDescent="0.25">
      <c r="B16" s="23" t="s">
        <v>40</v>
      </c>
      <c r="F16" s="25" t="str">
        <f>IF(ROUND(SUM('Option_C|Recon_Data_Initial'!V:V),5)=ROUND(F15,5),"P","O")</f>
        <v>P</v>
      </c>
      <c r="J16" s="25" t="str">
        <f>IF(ROUND(SUM('Option_C|Recon_Data_Final'!V:V),5)=ROUND(J15,5),"P","O")</f>
        <v>P</v>
      </c>
      <c r="L16" s="25"/>
    </row>
  </sheetData>
  <mergeCells count="4">
    <mergeCell ref="D15:E15"/>
    <mergeCell ref="D7:F7"/>
    <mergeCell ref="H7:J7"/>
    <mergeCell ref="L7:L8"/>
  </mergeCells>
  <conditionalFormatting sqref="F16">
    <cfRule type="cellIs" dxfId="5" priority="5" stopIfTrue="1" operator="equal">
      <formula>"P"</formula>
    </cfRule>
    <cfRule type="cellIs" dxfId="4" priority="6" stopIfTrue="1" operator="equal">
      <formula>"O"</formula>
    </cfRule>
  </conditionalFormatting>
  <conditionalFormatting sqref="J16">
    <cfRule type="cellIs" dxfId="3" priority="3" stopIfTrue="1" operator="equal">
      <formula>"P"</formula>
    </cfRule>
    <cfRule type="cellIs" dxfId="2" priority="4" stopIfTrue="1" operator="equal">
      <formula>"O"</formula>
    </cfRule>
  </conditionalFormatting>
  <conditionalFormatting sqref="L16">
    <cfRule type="cellIs" dxfId="1" priority="1" stopIfTrue="1" operator="equal">
      <formula>"P"</formula>
    </cfRule>
    <cfRule type="cellIs" dxfId="0" priority="2" stopIfTrue="1" operator="equal">
      <formula>"O"</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Option_A|Recon_Data</vt:lpstr>
      <vt:lpstr>Option_A|Summary</vt:lpstr>
      <vt:lpstr>Option_B|Recon_Data</vt:lpstr>
      <vt:lpstr>Option_B|Summary</vt:lpstr>
      <vt:lpstr>Option_C|Recon_Data_Initial</vt:lpstr>
      <vt:lpstr>Option_C|Recon_Data_Final</vt:lpstr>
      <vt:lpstr>Option_C|Summary</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Donna Townsend</dc:creator>
  <cp:lastModifiedBy>Enzor, Andrew</cp:lastModifiedBy>
  <cp:lastPrinted>2018-08-17T11:40:31Z</cp:lastPrinted>
  <dcterms:created xsi:type="dcterms:W3CDTF">2018-07-20T13:53:25Z</dcterms:created>
  <dcterms:modified xsi:type="dcterms:W3CDTF">2018-08-23T16:18:42Z</dcterms:modified>
</cp:coreProperties>
</file>